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.DECKER\OPRA REQ\"/>
    </mc:Choice>
  </mc:AlternateContent>
  <xr:revisionPtr revIDLastSave="0" documentId="8_{10A0AB28-AC26-4E53-9C95-3C7D7B85A03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T" sheetId="1" r:id="rId1"/>
    <sheet name="ADJS" sheetId="2" r:id="rId2"/>
    <sheet name="Sheet3" sheetId="3" r:id="rId3"/>
  </sheets>
  <definedNames>
    <definedName name="_xlnm.Print_Titles" localSheetId="0">OT!$1:$11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C8" i="1" l="1"/>
  <c r="AC7" i="1"/>
  <c r="AC44" i="1" l="1"/>
  <c r="O9" i="1" l="1"/>
  <c r="E9" i="1" l="1"/>
  <c r="AC37" i="1" l="1"/>
  <c r="AC36" i="1"/>
  <c r="AC35" i="1"/>
  <c r="AC34" i="1"/>
  <c r="AC33" i="1"/>
  <c r="AC32" i="1"/>
  <c r="AC31" i="1"/>
  <c r="AC30" i="1"/>
  <c r="AC29" i="1"/>
  <c r="AC28" i="1"/>
  <c r="AC27" i="1"/>
  <c r="AC26" i="1"/>
  <c r="AC25" i="1"/>
  <c r="AC24" i="1"/>
  <c r="AC23" i="1"/>
  <c r="AC22" i="1"/>
  <c r="AC21" i="1"/>
  <c r="AC20" i="1"/>
  <c r="AC19" i="1"/>
  <c r="AC18" i="1"/>
  <c r="AC17" i="1"/>
  <c r="AC16" i="1"/>
  <c r="AC15" i="1"/>
  <c r="AC14" i="1"/>
  <c r="AC13" i="1"/>
  <c r="AC12" i="1"/>
  <c r="H9" i="1"/>
  <c r="O39" i="1"/>
  <c r="O41" i="1" s="1"/>
  <c r="J39" i="1"/>
  <c r="H39" i="1"/>
  <c r="E39" i="1"/>
  <c r="E41" i="1" s="1"/>
  <c r="H41" i="1" l="1"/>
  <c r="J9" i="1"/>
  <c r="J41" i="1" s="1"/>
  <c r="D9" i="1" l="1"/>
  <c r="D39" i="1"/>
  <c r="D41" i="1" s="1"/>
  <c r="AC6" i="1"/>
  <c r="I9" i="1"/>
  <c r="I39" i="1"/>
  <c r="G9" i="1"/>
  <c r="G39" i="1"/>
  <c r="F9" i="1"/>
  <c r="F39" i="1"/>
  <c r="C9" i="1"/>
  <c r="C39" i="1"/>
  <c r="P39" i="1"/>
  <c r="P41" i="1" s="1"/>
  <c r="AC39" i="1"/>
  <c r="AB9" i="1"/>
  <c r="AB39" i="1"/>
  <c r="AB41" i="1" s="1"/>
  <c r="AA9" i="1"/>
  <c r="AA39" i="1"/>
  <c r="AA41" i="1" s="1"/>
  <c r="Z9" i="1"/>
  <c r="Z39" i="1"/>
  <c r="Z41" i="1" s="1"/>
  <c r="Y9" i="1"/>
  <c r="Y39" i="1"/>
  <c r="Y41" i="1" s="1"/>
  <c r="X9" i="1"/>
  <c r="X39" i="1"/>
  <c r="X41" i="1" s="1"/>
  <c r="W9" i="1"/>
  <c r="W39" i="1"/>
  <c r="V9" i="1"/>
  <c r="V39" i="1"/>
  <c r="V41" i="1" s="1"/>
  <c r="U9" i="1"/>
  <c r="U39" i="1"/>
  <c r="U41" i="1" s="1"/>
  <c r="T9" i="1"/>
  <c r="T39" i="1"/>
  <c r="T41" i="1" s="1"/>
  <c r="S9" i="1"/>
  <c r="S39" i="1"/>
  <c r="R9" i="1"/>
  <c r="R39" i="1"/>
  <c r="R41" i="1" s="1"/>
  <c r="Q9" i="1"/>
  <c r="Q39" i="1"/>
  <c r="P9" i="1"/>
  <c r="N9" i="1"/>
  <c r="N39" i="1"/>
  <c r="N41" i="1" s="1"/>
  <c r="M9" i="1"/>
  <c r="M39" i="1"/>
  <c r="M41" i="1" s="1"/>
  <c r="L9" i="1"/>
  <c r="L39" i="1"/>
  <c r="K9" i="1"/>
  <c r="K39" i="1"/>
  <c r="K41" i="1" s="1"/>
  <c r="W41" i="1" l="1"/>
  <c r="S41" i="1"/>
  <c r="G41" i="1"/>
  <c r="C41" i="1"/>
  <c r="Q41" i="1"/>
  <c r="AC9" i="1"/>
  <c r="AC41" i="1" s="1"/>
  <c r="F41" i="1"/>
  <c r="L41" i="1"/>
  <c r="I41" i="1"/>
</calcChain>
</file>

<file path=xl/sharedStrings.xml><?xml version="1.0" encoding="utf-8"?>
<sst xmlns="http://schemas.openxmlformats.org/spreadsheetml/2006/main" count="177" uniqueCount="69">
  <si>
    <t xml:space="preserve">Payroll:  </t>
  </si>
  <si>
    <t>Pay Period:</t>
  </si>
  <si>
    <t xml:space="preserve">Prepared by: </t>
  </si>
  <si>
    <t>Transfers</t>
  </si>
  <si>
    <t>Additional</t>
  </si>
  <si>
    <t>Adj. Total</t>
  </si>
  <si>
    <t>Pay Date</t>
  </si>
  <si>
    <t>Funds to Cover Overtime Costs:</t>
  </si>
  <si>
    <t>From</t>
  </si>
  <si>
    <t>To</t>
  </si>
  <si>
    <t>Amount</t>
  </si>
  <si>
    <t>Date</t>
  </si>
  <si>
    <t>TOTAL AMOUNT</t>
  </si>
  <si>
    <t>Scheduled OT Pending</t>
  </si>
  <si>
    <t>Total OT Paid YTD</t>
  </si>
  <si>
    <t>Remaining Balance of Budgeted Amount incl Adjs</t>
  </si>
  <si>
    <t>MAP-Combined Total of $180,000</t>
  </si>
  <si>
    <t>Administration</t>
  </si>
  <si>
    <t>Director</t>
  </si>
  <si>
    <t>Family Services Section (FSS)-
Combined Total of $</t>
  </si>
  <si>
    <t>Training</t>
  </si>
  <si>
    <t>Document Control Unit (DCU)</t>
  </si>
  <si>
    <t>File Rooms-Misc</t>
  </si>
  <si>
    <t>APS</t>
  </si>
  <si>
    <t>CAT EL State Funds</t>
  </si>
  <si>
    <t>CCW
(NJ EASE)</t>
  </si>
  <si>
    <t>Child Support Paternity (CSP)</t>
  </si>
  <si>
    <t>FSS</t>
  </si>
  <si>
    <t>FSS
Special
Response
(SRU)</t>
  </si>
  <si>
    <t>Fiscal</t>
  </si>
  <si>
    <t>Fraud
Recovery
Investigations
Unit (FIS-INV)</t>
  </si>
  <si>
    <t>Medical Assistance
Program
(MAP/MED)-
NJ Family Care</t>
  </si>
  <si>
    <t>Medical Assistance Program (MAP/MED)</t>
  </si>
  <si>
    <t>OSS</t>
  </si>
  <si>
    <t>PAS</t>
  </si>
  <si>
    <t>RES</t>
  </si>
  <si>
    <t>RSV</t>
  </si>
  <si>
    <t>SSS</t>
  </si>
  <si>
    <t xml:space="preserve">  WCM (WFNJ)</t>
  </si>
  <si>
    <t>Bassie</t>
  </si>
  <si>
    <t>Uberti</t>
  </si>
  <si>
    <t>Lassen/
Uberti</t>
  </si>
  <si>
    <t>Tritto</t>
  </si>
  <si>
    <t>SSH</t>
  </si>
  <si>
    <t>SHT</t>
  </si>
  <si>
    <t>Bauer
Lassen</t>
  </si>
  <si>
    <t xml:space="preserve">Bauer                     </t>
  </si>
  <si>
    <t>Isnardi</t>
  </si>
  <si>
    <t>Isnardi/DeFeo</t>
  </si>
  <si>
    <t>SUMMARY OVERTIME FOR 2019</t>
  </si>
  <si>
    <t>Spier</t>
  </si>
  <si>
    <t>Spier
Corsale</t>
  </si>
  <si>
    <t>Isnardi/Harris</t>
  </si>
  <si>
    <t>01/01/19   BUDGETED</t>
  </si>
  <si>
    <t>IT</t>
  </si>
  <si>
    <t>Central Supply</t>
  </si>
  <si>
    <t>Maintenance</t>
  </si>
  <si>
    <t>Security</t>
  </si>
  <si>
    <t>Annaliese Luft</t>
  </si>
  <si>
    <t>MAP132</t>
  </si>
  <si>
    <t>MAP OT</t>
  </si>
  <si>
    <t>To (LL/JU)</t>
  </si>
  <si>
    <t>MAP137</t>
  </si>
  <si>
    <t>Brown    Decker</t>
  </si>
  <si>
    <t>MAP017</t>
  </si>
  <si>
    <t>To (JT)</t>
  </si>
  <si>
    <t>ADM SEC</t>
  </si>
  <si>
    <t>ADM DCU</t>
  </si>
  <si>
    <t>11/28/19 - 12/11/19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</si>
</sst>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164" formatCode="&quot;$&quot;#,##0.00"/>
    <numFmt numFmtId="165" formatCode="_(&quot;$&quot;* #,##0_);_(&quot;$&quot;* \(#,##0\);_(&quot;$&quot;* &quot;-&quot;??_);_(@_)"/>
    <numFmt numFmtId="166" formatCode="&quot;$&quot;#,##0"/>
    <numFmt numFmtId="167" formatCode="mm/dd/yy;@"/>
  </numFmts>
  <fonts count="9" x14ac:knownFonts="1">
    <font>
      <sz val="12"/>
      <color theme="1"/>
      <name val="Tahoma"/>
      <family val="2"/>
    </font>
    <font>
      <sz val="12"/>
      <color theme="1"/>
      <name val="Tahoma"/>
      <family val="2"/>
    </font>
    <font>
      <sz val="10"/>
      <name val="Arial Narrow"/>
      <family val="2"/>
    </font>
    <font>
      <b/>
      <sz val="9"/>
      <name val="Arial Narrow"/>
      <family val="2"/>
    </font>
    <font>
      <sz val="11"/>
      <name val="Arial Narrow"/>
      <family val="2"/>
    </font>
    <font>
      <b/>
      <u/>
      <sz val="11"/>
      <name val="Arial Narrow"/>
      <family val="2"/>
    </font>
    <font>
      <b/>
      <sz val="11"/>
      <name val="Arial Narrow"/>
      <family val="2"/>
    </font>
    <font>
      <b/>
      <i/>
      <sz val="11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9">
    <xf numFmtId="0" fontId="0" fillId="0" borderId="0" xfId="0"/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right"/>
    </xf>
    <xf numFmtId="0" fontId="4" fillId="0" borderId="0" xfId="0" applyFont="1"/>
    <xf numFmtId="164" fontId="4" fillId="0" borderId="0" xfId="0" applyNumberFormat="1" applyFont="1"/>
    <xf numFmtId="14" fontId="4" fillId="0" borderId="0" xfId="0" applyNumberFormat="1" applyFont="1"/>
    <xf numFmtId="49" fontId="4" fillId="0" borderId="0" xfId="0" applyNumberFormat="1" applyFont="1" applyAlignment="1">
      <alignment horizontal="right" vertical="top" wrapText="1"/>
    </xf>
    <xf numFmtId="0" fontId="4" fillId="0" borderId="0" xfId="0" applyFont="1" applyAlignment="1">
      <alignment horizontal="right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wrapText="1"/>
    </xf>
    <xf numFmtId="3" fontId="6" fillId="0" borderId="0" xfId="1" applyNumberFormat="1" applyFont="1" applyFill="1"/>
    <xf numFmtId="0" fontId="6" fillId="0" borderId="0" xfId="0" applyFont="1"/>
    <xf numFmtId="3" fontId="4" fillId="0" borderId="0" xfId="1" applyNumberFormat="1" applyFont="1" applyFill="1"/>
    <xf numFmtId="14" fontId="6" fillId="0" borderId="0" xfId="0" applyNumberFormat="1" applyFont="1"/>
    <xf numFmtId="165" fontId="4" fillId="0" borderId="0" xfId="1" applyNumberFormat="1" applyFont="1" applyFill="1"/>
    <xf numFmtId="166" fontId="4" fillId="0" borderId="0" xfId="0" applyNumberFormat="1" applyFont="1"/>
    <xf numFmtId="167" fontId="4" fillId="0" borderId="0" xfId="0" applyNumberFormat="1" applyFont="1"/>
    <xf numFmtId="0" fontId="4" fillId="2" borderId="0" xfId="0" applyFont="1" applyFill="1" applyAlignment="1">
      <alignment horizontal="right"/>
    </xf>
    <xf numFmtId="0" fontId="5" fillId="2" borderId="0" xfId="0" applyFont="1" applyFill="1"/>
    <xf numFmtId="0" fontId="6" fillId="2" borderId="0" xfId="0" applyFont="1" applyFill="1" applyAlignment="1">
      <alignment horizontal="right"/>
    </xf>
    <xf numFmtId="14" fontId="4" fillId="2" borderId="0" xfId="0" applyNumberFormat="1" applyFont="1" applyFill="1"/>
    <xf numFmtId="0" fontId="4" fillId="2" borderId="0" xfId="0" applyFont="1" applyFill="1" applyAlignment="1">
      <alignment horizontal="left"/>
    </xf>
    <xf numFmtId="0" fontId="5" fillId="2" borderId="0" xfId="0" applyFont="1" applyFill="1" applyAlignment="1">
      <alignment horizontal="right"/>
    </xf>
    <xf numFmtId="0" fontId="4" fillId="2" borderId="0" xfId="0" applyFont="1" applyFill="1"/>
    <xf numFmtId="0" fontId="6" fillId="2" borderId="1" xfId="0" applyFont="1" applyFill="1" applyBorder="1"/>
    <xf numFmtId="0" fontId="6" fillId="2" borderId="1" xfId="0" applyFont="1" applyFill="1" applyBorder="1" applyAlignment="1">
      <alignment horizontal="right"/>
    </xf>
    <xf numFmtId="0" fontId="4" fillId="2" borderId="1" xfId="0" applyFont="1" applyFill="1" applyBorder="1" applyAlignment="1">
      <alignment horizontal="left"/>
    </xf>
    <xf numFmtId="0" fontId="4" fillId="2" borderId="1" xfId="0" applyFont="1" applyFill="1" applyBorder="1"/>
    <xf numFmtId="14" fontId="4" fillId="2" borderId="1" xfId="0" applyNumberFormat="1" applyFont="1" applyFill="1" applyBorder="1"/>
    <xf numFmtId="0" fontId="2" fillId="2" borderId="0" xfId="0" applyFont="1" applyFill="1" applyAlignment="1">
      <alignment horizontal="center" vertical="top"/>
    </xf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/>
    <xf numFmtId="164" fontId="4" fillId="2" borderId="1" xfId="0" applyNumberFormat="1" applyFont="1" applyFill="1" applyBorder="1"/>
    <xf numFmtId="0" fontId="4" fillId="0" borderId="0" xfId="0" applyFont="1" applyAlignment="1">
      <alignment vertical="top"/>
    </xf>
    <xf numFmtId="49" fontId="8" fillId="0" borderId="4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14" fontId="6" fillId="2" borderId="1" xfId="0" applyNumberFormat="1" applyFont="1" applyFill="1" applyBorder="1" applyAlignment="1">
      <alignment horizontal="right"/>
    </xf>
    <xf numFmtId="4" fontId="4" fillId="0" borderId="0" xfId="1" applyNumberFormat="1" applyFont="1" applyFill="1"/>
    <xf numFmtId="0" fontId="4" fillId="3" borderId="0" xfId="0" applyFont="1" applyFill="1"/>
    <xf numFmtId="0" fontId="4" fillId="4" borderId="0" xfId="0" applyFont="1" applyFill="1"/>
    <xf numFmtId="4" fontId="4" fillId="4" borderId="0" xfId="1" applyNumberFormat="1" applyFont="1" applyFill="1"/>
    <xf numFmtId="49" fontId="2" fillId="0" borderId="2" xfId="0" applyNumberFormat="1" applyFont="1" applyBorder="1" applyAlignment="1">
      <alignment horizontal="center" vertical="top" wrapText="1"/>
    </xf>
    <xf numFmtId="4" fontId="6" fillId="0" borderId="0" xfId="1" applyNumberFormat="1" applyFont="1" applyFill="1" applyAlignment="1">
      <alignment horizontal="right"/>
    </xf>
    <xf numFmtId="4" fontId="6" fillId="0" borderId="0" xfId="1" applyNumberFormat="1" applyFont="1" applyFill="1" applyAlignment="1">
      <alignment horizontal="right" wrapText="1"/>
    </xf>
    <xf numFmtId="49" fontId="3" fillId="0" borderId="4" xfId="0" applyNumberFormat="1" applyFont="1" applyBorder="1" applyAlignment="1">
      <alignment horizontal="center" vertical="top" wrapText="1"/>
    </xf>
    <xf numFmtId="166" fontId="4" fillId="0" borderId="0" xfId="0" applyNumberFormat="1" applyFont="1" applyAlignment="1">
      <alignment horizontal="left"/>
    </xf>
    <xf numFmtId="167" fontId="4" fillId="0" borderId="0" xfId="0" applyNumberFormat="1" applyFont="1" applyAlignment="1">
      <alignment horizontal="left"/>
    </xf>
    <xf numFmtId="14" fontId="4" fillId="0" borderId="0" xfId="0" applyNumberFormat="1" applyFont="1" applyAlignment="1">
      <alignment horizontal="left"/>
    </xf>
    <xf numFmtId="164" fontId="4" fillId="0" borderId="0" xfId="0" applyNumberFormat="1" applyFont="1" applyAlignment="1">
      <alignment horizontal="left"/>
    </xf>
    <xf numFmtId="0" fontId="4" fillId="5" borderId="1" xfId="0" applyFont="1" applyFill="1" applyBorder="1" applyAlignment="1">
      <alignment horizontal="right"/>
    </xf>
    <xf numFmtId="14" fontId="6" fillId="5" borderId="1" xfId="0" applyNumberFormat="1" applyFont="1" applyFill="1" applyBorder="1"/>
    <xf numFmtId="4" fontId="4" fillId="5" borderId="1" xfId="1" applyNumberFormat="1" applyFont="1" applyFill="1" applyBorder="1"/>
    <xf numFmtId="4" fontId="4" fillId="5" borderId="0" xfId="1" applyNumberFormat="1" applyFont="1" applyFill="1"/>
    <xf numFmtId="0" fontId="4" fillId="5" borderId="0" xfId="0" applyFont="1" applyFill="1"/>
    <xf numFmtId="14" fontId="4" fillId="2" borderId="1" xfId="0" applyNumberFormat="1" applyFont="1" applyFill="1" applyBorder="1"/>
    <xf numFmtId="0" fontId="7" fillId="4" borderId="0" xfId="0" applyFont="1" applyFill="1" applyAlignment="1">
      <alignment vertical="top" wrapText="1"/>
    </xf>
    <xf numFmtId="0" fontId="4" fillId="2" borderId="1" xfId="0" applyFont="1" applyFill="1" applyBorder="1"/>
    <xf numFmtId="14" fontId="6" fillId="0" borderId="0" xfId="0" applyNumberFormat="1" applyFont="1" applyAlignment="1">
      <alignment horizontal="left" wrapText="1"/>
    </xf>
    <xf numFmtId="166" fontId="6" fillId="0" borderId="0" xfId="0" applyNumberFormat="1" applyFont="1" applyAlignment="1">
      <alignment vertical="top" wrapText="1"/>
    </xf>
    <xf numFmtId="49" fontId="2" fillId="2" borderId="2" xfId="0" applyNumberFormat="1" applyFont="1" applyFill="1" applyBorder="1" applyAlignment="1">
      <alignment horizontal="center" vertical="top" wrapText="1"/>
    </xf>
    <xf numFmtId="49" fontId="2" fillId="2" borderId="3" xfId="0" applyNumberFormat="1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/>
    </xf>
    <xf numFmtId="0" fontId="2" fillId="2" borderId="4" xfId="0" applyFont="1" applyFill="1" applyBorder="1" applyAlignment="1">
      <alignment horizontal="center" vertical="top"/>
    </xf>
    <xf numFmtId="0" fontId="2" fillId="2" borderId="3" xfId="0" applyFont="1" applyFill="1" applyBorder="1" applyAlignment="1">
      <alignment horizontal="center" vertical="top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colors>
    <mruColors>
      <color rgb="FF90A60A"/>
      <color rgb="FF05AB3C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-0.249977111117893"/>
    <pageSetUpPr fitToPage="1"/>
  </sheetPr>
  <dimension ref="A1:AC54"/>
  <sheetViews>
    <sheetView tabSelected="1" view="pageBreakPreview" zoomScale="90" zoomScaleNormal="200" zoomScaleSheetLayoutView="90" workbookViewId="0">
      <pane ySplit="9" topLeftCell="A38" activePane="bottomLeft" state="frozen"/>
      <selection pane="bottomLeft" activeCell="C44" sqref="C44"/>
    </sheetView>
  </sheetViews>
  <sheetFormatPr defaultColWidth="8.88671875" defaultRowHeight="16.5" x14ac:dyDescent="0.3"/>
  <cols>
    <col min="1" max="1" width="2.77734375" style="2" customWidth="1"/>
    <col min="2" max="2" width="10.6640625" style="3" customWidth="1"/>
    <col min="3" max="3" width="8.44140625" style="3" customWidth="1"/>
    <col min="4" max="4" width="8" style="3" customWidth="1"/>
    <col min="5" max="5" width="7.6640625" style="3" customWidth="1"/>
    <col min="6" max="6" width="9.21875" style="3" customWidth="1"/>
    <col min="7" max="8" width="9.109375" style="3" customWidth="1"/>
    <col min="9" max="9" width="7.77734375" style="3" customWidth="1"/>
    <col min="10" max="10" width="7.5546875" style="3" customWidth="1"/>
    <col min="11" max="11" width="6.88671875" style="3" customWidth="1"/>
    <col min="12" max="12" width="10.21875" style="3" customWidth="1"/>
    <col min="13" max="13" width="7.6640625" style="3" customWidth="1"/>
    <col min="14" max="14" width="8.109375" style="3" customWidth="1"/>
    <col min="15" max="15" width="7.77734375" style="3" customWidth="1"/>
    <col min="16" max="16" width="8.33203125" style="3" customWidth="1"/>
    <col min="17" max="17" width="7.44140625" style="3" customWidth="1"/>
    <col min="18" max="18" width="7.88671875" style="3" customWidth="1"/>
    <col min="19" max="19" width="8.21875" style="3" customWidth="1"/>
    <col min="20" max="20" width="8.88671875" style="3" customWidth="1"/>
    <col min="21" max="21" width="6.21875" style="3" customWidth="1"/>
    <col min="22" max="22" width="6.5546875" style="3" customWidth="1"/>
    <col min="23" max="23" width="5.88671875" style="3" customWidth="1"/>
    <col min="24" max="24" width="6.33203125" style="3" customWidth="1"/>
    <col min="25" max="25" width="5.88671875" style="3" customWidth="1"/>
    <col min="26" max="26" width="5.33203125" style="3" customWidth="1"/>
    <col min="27" max="27" width="6.33203125" style="3" customWidth="1"/>
    <col min="28" max="28" width="6.6640625" style="3" customWidth="1"/>
    <col min="29" max="29" width="11.21875" style="3" customWidth="1"/>
    <col min="30" max="16384" width="8.88671875" style="3"/>
  </cols>
  <sheetData>
    <row r="1" spans="1:29" ht="37.5" customHeight="1" x14ac:dyDescent="0.3">
      <c r="A1" s="18"/>
      <c r="B1" s="19" t="s">
        <v>49</v>
      </c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20" t="s">
        <v>0</v>
      </c>
      <c r="O1" s="39">
        <v>43819</v>
      </c>
      <c r="P1" s="28"/>
      <c r="Q1" s="25"/>
      <c r="R1" s="26" t="s">
        <v>1</v>
      </c>
      <c r="S1" s="57" t="s">
        <v>68</v>
      </c>
      <c r="T1" s="59"/>
      <c r="U1" s="59"/>
      <c r="V1" s="59"/>
      <c r="W1" s="27"/>
      <c r="X1" s="26" t="s">
        <v>2</v>
      </c>
      <c r="Y1" s="57" t="s">
        <v>58</v>
      </c>
      <c r="Z1" s="57"/>
      <c r="AA1" s="57"/>
      <c r="AB1" s="57"/>
      <c r="AC1" s="29"/>
    </row>
    <row r="2" spans="1:29" ht="12.75" customHeight="1" x14ac:dyDescent="0.3">
      <c r="A2" s="18"/>
      <c r="B2" s="19"/>
      <c r="C2" s="30"/>
      <c r="D2" s="30"/>
      <c r="E2" s="30"/>
      <c r="F2" s="30"/>
      <c r="G2" s="30"/>
      <c r="H2" s="30"/>
      <c r="I2" s="30"/>
      <c r="J2" s="30"/>
      <c r="K2" s="19"/>
      <c r="L2" s="19"/>
      <c r="M2" s="19"/>
      <c r="N2" s="20"/>
      <c r="O2" s="20"/>
      <c r="P2" s="21"/>
      <c r="Q2" s="19"/>
      <c r="R2" s="23"/>
      <c r="S2" s="24"/>
      <c r="T2" s="24"/>
      <c r="U2" s="24"/>
      <c r="V2" s="24"/>
      <c r="W2" s="22"/>
      <c r="X2" s="20"/>
      <c r="Y2" s="21"/>
      <c r="Z2" s="21"/>
      <c r="AA2" s="21"/>
      <c r="AB2" s="21"/>
      <c r="AC2" s="21"/>
    </row>
    <row r="3" spans="1:29" s="24" customFormat="1" ht="41.25" customHeight="1" x14ac:dyDescent="0.3">
      <c r="A3" s="18"/>
      <c r="C3" s="66" t="s">
        <v>17</v>
      </c>
      <c r="D3" s="67"/>
      <c r="E3" s="67"/>
      <c r="F3" s="67"/>
      <c r="G3" s="67"/>
      <c r="H3" s="67"/>
      <c r="I3" s="67"/>
      <c r="J3" s="68"/>
      <c r="K3" s="29"/>
      <c r="L3" s="31"/>
      <c r="M3" s="32"/>
      <c r="N3" s="28"/>
      <c r="O3" s="64" t="s">
        <v>19</v>
      </c>
      <c r="P3" s="65"/>
      <c r="Q3" s="32"/>
      <c r="R3" s="32"/>
      <c r="S3" s="62" t="s">
        <v>16</v>
      </c>
      <c r="T3" s="63"/>
      <c r="U3" s="28"/>
      <c r="V3" s="28"/>
      <c r="W3" s="28"/>
      <c r="X3" s="28"/>
      <c r="Y3" s="29"/>
      <c r="Z3" s="28"/>
      <c r="AA3" s="28"/>
      <c r="AB3" s="28"/>
      <c r="AC3" s="33"/>
    </row>
    <row r="4" spans="1:29" s="34" customFormat="1" ht="79.5" customHeight="1" x14ac:dyDescent="0.2">
      <c r="A4" s="6"/>
      <c r="B4" s="37"/>
      <c r="C4" s="38" t="s">
        <v>18</v>
      </c>
      <c r="D4" s="38" t="s">
        <v>20</v>
      </c>
      <c r="E4" s="38" t="s">
        <v>55</v>
      </c>
      <c r="F4" s="38" t="s">
        <v>21</v>
      </c>
      <c r="G4" s="38" t="s">
        <v>22</v>
      </c>
      <c r="H4" s="38" t="s">
        <v>56</v>
      </c>
      <c r="I4" s="38" t="s">
        <v>57</v>
      </c>
      <c r="J4" s="38" t="s">
        <v>54</v>
      </c>
      <c r="K4" s="35" t="s">
        <v>23</v>
      </c>
      <c r="L4" s="35" t="s">
        <v>24</v>
      </c>
      <c r="M4" s="35" t="s">
        <v>25</v>
      </c>
      <c r="N4" s="35" t="s">
        <v>26</v>
      </c>
      <c r="O4" s="35" t="s">
        <v>27</v>
      </c>
      <c r="P4" s="35" t="s">
        <v>28</v>
      </c>
      <c r="Q4" s="35" t="s">
        <v>29</v>
      </c>
      <c r="R4" s="47" t="s">
        <v>30</v>
      </c>
      <c r="S4" s="47" t="s">
        <v>31</v>
      </c>
      <c r="T4" s="35" t="s">
        <v>32</v>
      </c>
      <c r="U4" s="35" t="s">
        <v>33</v>
      </c>
      <c r="V4" s="35" t="s">
        <v>34</v>
      </c>
      <c r="W4" s="35" t="s">
        <v>35</v>
      </c>
      <c r="X4" s="35" t="s">
        <v>36</v>
      </c>
      <c r="Y4" s="35" t="s">
        <v>44</v>
      </c>
      <c r="Z4" s="35" t="s">
        <v>43</v>
      </c>
      <c r="AA4" s="35" t="s">
        <v>37</v>
      </c>
      <c r="AB4" s="35" t="s">
        <v>38</v>
      </c>
      <c r="AC4" s="36"/>
    </row>
    <row r="5" spans="1:29" s="34" customFormat="1" ht="33.75" customHeight="1" x14ac:dyDescent="0.2">
      <c r="A5" s="6"/>
      <c r="B5" s="37"/>
      <c r="C5" s="44"/>
      <c r="D5" s="36" t="s">
        <v>39</v>
      </c>
      <c r="E5" s="36" t="s">
        <v>47</v>
      </c>
      <c r="F5" s="36" t="s">
        <v>52</v>
      </c>
      <c r="G5" s="36" t="s">
        <v>48</v>
      </c>
      <c r="H5" s="36" t="s">
        <v>47</v>
      </c>
      <c r="I5" s="36" t="s">
        <v>47</v>
      </c>
      <c r="J5" s="36" t="s">
        <v>47</v>
      </c>
      <c r="K5" s="36" t="s">
        <v>42</v>
      </c>
      <c r="L5" s="36" t="s">
        <v>46</v>
      </c>
      <c r="M5" s="36" t="s">
        <v>40</v>
      </c>
      <c r="N5" s="36" t="s">
        <v>51</v>
      </c>
      <c r="O5" s="36" t="s">
        <v>45</v>
      </c>
      <c r="P5" s="36" t="s">
        <v>50</v>
      </c>
      <c r="Q5" s="36" t="s">
        <v>63</v>
      </c>
      <c r="R5" s="36" t="s">
        <v>40</v>
      </c>
      <c r="S5" s="36" t="s">
        <v>41</v>
      </c>
      <c r="T5" s="36" t="s">
        <v>42</v>
      </c>
      <c r="U5" s="36" t="s">
        <v>42</v>
      </c>
      <c r="V5" s="36" t="s">
        <v>42</v>
      </c>
      <c r="W5" s="36" t="s">
        <v>40</v>
      </c>
      <c r="X5" s="36" t="s">
        <v>42</v>
      </c>
      <c r="Y5" s="36" t="s">
        <v>42</v>
      </c>
      <c r="Z5" s="36" t="s">
        <v>50</v>
      </c>
      <c r="AA5" s="36" t="s">
        <v>42</v>
      </c>
      <c r="AB5" s="36" t="s">
        <v>50</v>
      </c>
      <c r="AC5" s="36" t="s">
        <v>12</v>
      </c>
    </row>
    <row r="6" spans="1:29" s="2" customFormat="1" ht="35.25" customHeight="1" x14ac:dyDescent="0.3">
      <c r="A6" s="7"/>
      <c r="B6" s="1" t="s">
        <v>53</v>
      </c>
      <c r="C6" s="45">
        <v>1000</v>
      </c>
      <c r="D6" s="45">
        <v>1000</v>
      </c>
      <c r="E6" s="45">
        <v>4000</v>
      </c>
      <c r="F6" s="46">
        <v>10000</v>
      </c>
      <c r="G6" s="46">
        <v>1000</v>
      </c>
      <c r="H6" s="46">
        <v>20000</v>
      </c>
      <c r="I6" s="46">
        <v>10000</v>
      </c>
      <c r="J6" s="46">
        <v>5000</v>
      </c>
      <c r="K6" s="46">
        <v>1500</v>
      </c>
      <c r="L6" s="46">
        <v>0</v>
      </c>
      <c r="M6" s="46">
        <v>10000</v>
      </c>
      <c r="N6" s="46">
        <v>7500</v>
      </c>
      <c r="O6" s="46">
        <v>2000</v>
      </c>
      <c r="P6" s="46">
        <v>45000</v>
      </c>
      <c r="Q6" s="45">
        <v>69000</v>
      </c>
      <c r="R6" s="46">
        <v>160000</v>
      </c>
      <c r="S6" s="46">
        <v>180000</v>
      </c>
      <c r="T6" s="46">
        <v>23000</v>
      </c>
      <c r="U6" s="46">
        <v>300</v>
      </c>
      <c r="V6" s="46">
        <v>100</v>
      </c>
      <c r="W6" s="45">
        <v>0</v>
      </c>
      <c r="X6" s="46">
        <v>100</v>
      </c>
      <c r="Y6" s="45">
        <v>50</v>
      </c>
      <c r="Z6" s="45">
        <v>500</v>
      </c>
      <c r="AA6" s="46">
        <v>1500</v>
      </c>
      <c r="AB6" s="46">
        <v>3000</v>
      </c>
      <c r="AC6" s="46">
        <f>SUM(C6:AB6)</f>
        <v>555550</v>
      </c>
    </row>
    <row r="7" spans="1:29" s="2" customFormat="1" ht="24.95" customHeight="1" x14ac:dyDescent="0.3">
      <c r="B7" s="9" t="s">
        <v>3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  <c r="M7" s="45">
        <v>0</v>
      </c>
      <c r="N7" s="45">
        <v>0</v>
      </c>
      <c r="O7" s="45">
        <v>0</v>
      </c>
      <c r="P7" s="45">
        <v>0</v>
      </c>
      <c r="Q7" s="45">
        <v>0</v>
      </c>
      <c r="R7" s="45">
        <v>0</v>
      </c>
      <c r="S7" s="45">
        <v>80000</v>
      </c>
      <c r="T7" s="45">
        <v>15000</v>
      </c>
      <c r="U7" s="45">
        <v>0</v>
      </c>
      <c r="V7" s="45">
        <v>0</v>
      </c>
      <c r="W7" s="45">
        <v>0</v>
      </c>
      <c r="X7" s="45">
        <v>0</v>
      </c>
      <c r="Y7" s="45">
        <v>0</v>
      </c>
      <c r="Z7" s="45">
        <v>0</v>
      </c>
      <c r="AA7" s="45">
        <v>0</v>
      </c>
      <c r="AB7" s="45">
        <v>0</v>
      </c>
      <c r="AC7" s="45">
        <f>SUM(C7:AB7)</f>
        <v>95000</v>
      </c>
    </row>
    <row r="8" spans="1:29" s="2" customFormat="1" ht="24.95" customHeight="1" x14ac:dyDescent="0.3">
      <c r="B8" s="9" t="s">
        <v>4</v>
      </c>
      <c r="C8" s="45">
        <v>0</v>
      </c>
      <c r="D8" s="45">
        <v>0</v>
      </c>
      <c r="E8" s="45">
        <v>0</v>
      </c>
      <c r="F8" s="45">
        <v>7000</v>
      </c>
      <c r="G8" s="45">
        <v>0</v>
      </c>
      <c r="H8" s="45">
        <v>0</v>
      </c>
      <c r="I8" s="45">
        <v>-7000</v>
      </c>
      <c r="J8" s="45">
        <v>0</v>
      </c>
      <c r="K8" s="45">
        <v>0</v>
      </c>
      <c r="L8" s="45">
        <v>505356</v>
      </c>
      <c r="M8" s="45">
        <v>0</v>
      </c>
      <c r="N8" s="45">
        <v>0</v>
      </c>
      <c r="O8" s="45">
        <v>0</v>
      </c>
      <c r="P8" s="45">
        <v>0</v>
      </c>
      <c r="Q8" s="45">
        <v>0</v>
      </c>
      <c r="R8" s="45">
        <v>0</v>
      </c>
      <c r="S8" s="45">
        <v>0</v>
      </c>
      <c r="T8" s="45">
        <v>0</v>
      </c>
      <c r="U8" s="45">
        <v>0</v>
      </c>
      <c r="V8" s="45">
        <v>0</v>
      </c>
      <c r="W8" s="45">
        <v>0</v>
      </c>
      <c r="X8" s="45">
        <v>0</v>
      </c>
      <c r="Y8" s="45">
        <v>0</v>
      </c>
      <c r="Z8" s="45">
        <v>0</v>
      </c>
      <c r="AA8" s="45">
        <v>0</v>
      </c>
      <c r="AB8" s="45">
        <v>0</v>
      </c>
      <c r="AC8" s="45">
        <f>SUM(C8:AB8)</f>
        <v>505356</v>
      </c>
    </row>
    <row r="9" spans="1:29" s="2" customFormat="1" ht="24.95" customHeight="1" x14ac:dyDescent="0.3">
      <c r="B9" s="8" t="s">
        <v>5</v>
      </c>
      <c r="C9" s="45">
        <f t="shared" ref="C9:I9" si="0">SUM(C6:C8)</f>
        <v>1000</v>
      </c>
      <c r="D9" s="45">
        <f t="shared" ref="D9:E9" si="1">SUM(D6:D8)</f>
        <v>1000</v>
      </c>
      <c r="E9" s="45">
        <f t="shared" si="1"/>
        <v>4000</v>
      </c>
      <c r="F9" s="45">
        <f t="shared" si="0"/>
        <v>17000</v>
      </c>
      <c r="G9" s="45">
        <f t="shared" si="0"/>
        <v>1000</v>
      </c>
      <c r="H9" s="45">
        <f t="shared" si="0"/>
        <v>20000</v>
      </c>
      <c r="I9" s="45">
        <f t="shared" si="0"/>
        <v>3000</v>
      </c>
      <c r="J9" s="45">
        <f>SUM(J6:J8)</f>
        <v>5000</v>
      </c>
      <c r="K9" s="45">
        <f t="shared" ref="K9:AC9" si="2">SUM(K6:K8)</f>
        <v>1500</v>
      </c>
      <c r="L9" s="45">
        <f t="shared" si="2"/>
        <v>505356</v>
      </c>
      <c r="M9" s="45">
        <f t="shared" si="2"/>
        <v>10000</v>
      </c>
      <c r="N9" s="45">
        <f t="shared" si="2"/>
        <v>7500</v>
      </c>
      <c r="O9" s="45">
        <f t="shared" si="2"/>
        <v>2000</v>
      </c>
      <c r="P9" s="45">
        <f t="shared" si="2"/>
        <v>45000</v>
      </c>
      <c r="Q9" s="45">
        <f t="shared" si="2"/>
        <v>69000</v>
      </c>
      <c r="R9" s="45">
        <f t="shared" si="2"/>
        <v>160000</v>
      </c>
      <c r="S9" s="45">
        <f t="shared" si="2"/>
        <v>260000</v>
      </c>
      <c r="T9" s="45">
        <f t="shared" si="2"/>
        <v>38000</v>
      </c>
      <c r="U9" s="45">
        <f t="shared" si="2"/>
        <v>300</v>
      </c>
      <c r="V9" s="45">
        <f t="shared" si="2"/>
        <v>100</v>
      </c>
      <c r="W9" s="45">
        <f t="shared" si="2"/>
        <v>0</v>
      </c>
      <c r="X9" s="45">
        <f t="shared" si="2"/>
        <v>100</v>
      </c>
      <c r="Y9" s="45">
        <f t="shared" si="2"/>
        <v>50</v>
      </c>
      <c r="Z9" s="45">
        <f t="shared" si="2"/>
        <v>500</v>
      </c>
      <c r="AA9" s="45">
        <f t="shared" si="2"/>
        <v>1500</v>
      </c>
      <c r="AB9" s="45">
        <f t="shared" si="2"/>
        <v>3000</v>
      </c>
      <c r="AC9" s="45">
        <f t="shared" si="2"/>
        <v>1155906</v>
      </c>
    </row>
    <row r="10" spans="1:29" ht="15.75" customHeight="1" x14ac:dyDescent="0.3"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</row>
    <row r="11" spans="1:29" ht="24.95" customHeight="1" x14ac:dyDescent="0.3">
      <c r="B11" s="12" t="s">
        <v>6</v>
      </c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</row>
    <row r="12" spans="1:29" ht="24.95" customHeight="1" x14ac:dyDescent="0.3">
      <c r="A12" s="2">
        <v>1</v>
      </c>
      <c r="B12" s="14">
        <v>43469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205.18</v>
      </c>
      <c r="I12" s="40">
        <v>41.9</v>
      </c>
      <c r="J12" s="40">
        <v>0</v>
      </c>
      <c r="K12" s="40">
        <v>0</v>
      </c>
      <c r="L12" s="40">
        <v>0</v>
      </c>
      <c r="M12" s="40">
        <v>10.73</v>
      </c>
      <c r="N12" s="40">
        <v>0</v>
      </c>
      <c r="O12" s="40">
        <v>0</v>
      </c>
      <c r="P12" s="40">
        <v>17.98</v>
      </c>
      <c r="Q12" s="40">
        <v>516.96</v>
      </c>
      <c r="R12" s="40">
        <v>18798.68</v>
      </c>
      <c r="S12" s="40">
        <v>0</v>
      </c>
      <c r="T12" s="40">
        <v>0</v>
      </c>
      <c r="U12" s="40">
        <v>0</v>
      </c>
      <c r="V12" s="40">
        <v>0</v>
      </c>
      <c r="W12" s="40">
        <v>0</v>
      </c>
      <c r="X12" s="40">
        <v>0</v>
      </c>
      <c r="Y12" s="40">
        <v>0</v>
      </c>
      <c r="Z12" s="40">
        <v>0</v>
      </c>
      <c r="AA12" s="40">
        <v>0</v>
      </c>
      <c r="AB12" s="40">
        <v>0</v>
      </c>
      <c r="AC12" s="40">
        <f>SUM(C12:AB12)</f>
        <v>19591.43</v>
      </c>
    </row>
    <row r="13" spans="1:29" ht="24.95" customHeight="1" x14ac:dyDescent="0.3">
      <c r="A13" s="2">
        <v>2</v>
      </c>
      <c r="B13" s="14">
        <v>43483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102.64</v>
      </c>
      <c r="I13" s="40">
        <v>32.57</v>
      </c>
      <c r="J13" s="40">
        <v>0</v>
      </c>
      <c r="K13" s="40">
        <v>6.87</v>
      </c>
      <c r="L13" s="40">
        <v>0</v>
      </c>
      <c r="M13" s="40">
        <v>0</v>
      </c>
      <c r="N13" s="40">
        <v>0</v>
      </c>
      <c r="O13" s="40">
        <v>0</v>
      </c>
      <c r="P13" s="40">
        <v>12.68</v>
      </c>
      <c r="Q13" s="40">
        <v>0</v>
      </c>
      <c r="R13" s="40">
        <v>417.09</v>
      </c>
      <c r="S13" s="40">
        <v>0</v>
      </c>
      <c r="T13" s="40">
        <v>0</v>
      </c>
      <c r="U13" s="40">
        <v>0</v>
      </c>
      <c r="V13" s="40">
        <v>0</v>
      </c>
      <c r="W13" s="40">
        <v>0</v>
      </c>
      <c r="X13" s="40">
        <v>0</v>
      </c>
      <c r="Y13" s="40">
        <v>0</v>
      </c>
      <c r="Z13" s="40">
        <v>0</v>
      </c>
      <c r="AA13" s="40">
        <v>0</v>
      </c>
      <c r="AB13" s="40">
        <v>0</v>
      </c>
      <c r="AC13" s="40">
        <f t="shared" ref="AC13:AC37" si="3">SUM(C13:AB13)</f>
        <v>571.85</v>
      </c>
    </row>
    <row r="14" spans="1:29" ht="24.95" customHeight="1" x14ac:dyDescent="0.3">
      <c r="A14" s="2">
        <v>3</v>
      </c>
      <c r="B14" s="14">
        <v>43497</v>
      </c>
      <c r="C14" s="40">
        <v>0</v>
      </c>
      <c r="D14" s="40">
        <v>0</v>
      </c>
      <c r="E14" s="40">
        <v>0</v>
      </c>
      <c r="F14" s="40">
        <v>10.63</v>
      </c>
      <c r="G14" s="40">
        <v>0</v>
      </c>
      <c r="H14" s="40">
        <v>231.3</v>
      </c>
      <c r="I14" s="40">
        <v>28.65</v>
      </c>
      <c r="J14" s="40">
        <v>0</v>
      </c>
      <c r="K14" s="40">
        <v>264.77</v>
      </c>
      <c r="L14" s="40">
        <v>12855.48</v>
      </c>
      <c r="M14" s="40">
        <v>0</v>
      </c>
      <c r="N14" s="40">
        <v>0</v>
      </c>
      <c r="O14" s="40">
        <v>0</v>
      </c>
      <c r="P14" s="40">
        <v>0</v>
      </c>
      <c r="Q14" s="40">
        <v>0</v>
      </c>
      <c r="R14" s="40">
        <v>0</v>
      </c>
      <c r="S14" s="40">
        <v>0</v>
      </c>
      <c r="T14" s="40">
        <v>0</v>
      </c>
      <c r="U14" s="40">
        <v>0</v>
      </c>
      <c r="V14" s="40">
        <v>0</v>
      </c>
      <c r="W14" s="40">
        <v>0</v>
      </c>
      <c r="X14" s="40">
        <v>0</v>
      </c>
      <c r="Y14" s="40">
        <v>0</v>
      </c>
      <c r="Z14" s="40">
        <v>0</v>
      </c>
      <c r="AA14" s="40">
        <v>139.71</v>
      </c>
      <c r="AB14" s="40">
        <v>3.58</v>
      </c>
      <c r="AC14" s="40">
        <f t="shared" si="3"/>
        <v>13534.119999999999</v>
      </c>
    </row>
    <row r="15" spans="1:29" ht="24.95" customHeight="1" x14ac:dyDescent="0.3">
      <c r="A15" s="2">
        <v>4</v>
      </c>
      <c r="B15" s="14">
        <v>43511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565.98</v>
      </c>
      <c r="I15" s="40">
        <v>54.3</v>
      </c>
      <c r="J15" s="40">
        <v>0</v>
      </c>
      <c r="K15" s="40">
        <v>529.54</v>
      </c>
      <c r="L15" s="40">
        <v>2552.48</v>
      </c>
      <c r="M15" s="40">
        <v>0</v>
      </c>
      <c r="N15" s="40">
        <v>0</v>
      </c>
      <c r="O15" s="40">
        <v>20.39</v>
      </c>
      <c r="P15" s="40">
        <v>0</v>
      </c>
      <c r="Q15" s="40">
        <v>0</v>
      </c>
      <c r="R15" s="40">
        <v>0</v>
      </c>
      <c r="S15" s="40">
        <v>0</v>
      </c>
      <c r="T15" s="40">
        <v>2993.27</v>
      </c>
      <c r="U15" s="40">
        <v>0</v>
      </c>
      <c r="V15" s="40">
        <v>0</v>
      </c>
      <c r="W15" s="40">
        <v>0</v>
      </c>
      <c r="X15" s="40">
        <v>0</v>
      </c>
      <c r="Y15" s="40">
        <v>0</v>
      </c>
      <c r="Z15" s="40">
        <v>0</v>
      </c>
      <c r="AA15" s="40">
        <v>279.42</v>
      </c>
      <c r="AB15" s="40">
        <v>50.06</v>
      </c>
      <c r="AC15" s="40">
        <f t="shared" si="3"/>
        <v>7045.4400000000005</v>
      </c>
    </row>
    <row r="16" spans="1:29" ht="24.95" customHeight="1" x14ac:dyDescent="0.3">
      <c r="A16" s="2">
        <v>5</v>
      </c>
      <c r="B16" s="14">
        <v>43525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762.85</v>
      </c>
      <c r="I16" s="40">
        <v>27.17</v>
      </c>
      <c r="J16" s="40">
        <v>0</v>
      </c>
      <c r="K16" s="40">
        <v>0</v>
      </c>
      <c r="L16" s="40">
        <v>4997.91</v>
      </c>
      <c r="M16" s="40">
        <v>396.46</v>
      </c>
      <c r="N16" s="40">
        <v>0</v>
      </c>
      <c r="O16" s="40">
        <v>35.479999999999997</v>
      </c>
      <c r="P16" s="40">
        <v>0</v>
      </c>
      <c r="Q16" s="40">
        <v>0</v>
      </c>
      <c r="R16" s="40">
        <v>0</v>
      </c>
      <c r="S16" s="40">
        <v>443.5</v>
      </c>
      <c r="T16" s="40">
        <v>6109.86</v>
      </c>
      <c r="U16" s="40">
        <v>0</v>
      </c>
      <c r="V16" s="40">
        <v>0</v>
      </c>
      <c r="W16" s="40">
        <v>0</v>
      </c>
      <c r="X16" s="40">
        <v>0</v>
      </c>
      <c r="Y16" s="40">
        <v>0</v>
      </c>
      <c r="Z16" s="40">
        <v>0</v>
      </c>
      <c r="AA16" s="40">
        <v>0</v>
      </c>
      <c r="AB16" s="40">
        <v>0</v>
      </c>
      <c r="AC16" s="40">
        <f t="shared" si="3"/>
        <v>12773.23</v>
      </c>
    </row>
    <row r="17" spans="1:29" ht="24.95" customHeight="1" x14ac:dyDescent="0.3">
      <c r="A17" s="2">
        <v>6</v>
      </c>
      <c r="B17" s="14">
        <v>43539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1635.23</v>
      </c>
      <c r="I17" s="40">
        <v>30.61</v>
      </c>
      <c r="J17" s="40">
        <v>0</v>
      </c>
      <c r="K17" s="40">
        <v>2.11</v>
      </c>
      <c r="L17" s="40">
        <v>4288.9399999999996</v>
      </c>
      <c r="M17" s="40">
        <v>396.46</v>
      </c>
      <c r="N17" s="40">
        <v>0</v>
      </c>
      <c r="O17" s="40">
        <v>74.489999999999995</v>
      </c>
      <c r="P17" s="40">
        <v>3.47</v>
      </c>
      <c r="Q17" s="40">
        <v>0</v>
      </c>
      <c r="R17" s="40">
        <v>74.08</v>
      </c>
      <c r="S17" s="40">
        <v>6564.79</v>
      </c>
      <c r="T17" s="40">
        <v>0</v>
      </c>
      <c r="U17" s="40">
        <v>0</v>
      </c>
      <c r="V17" s="40">
        <v>0</v>
      </c>
      <c r="W17" s="40">
        <v>0</v>
      </c>
      <c r="X17" s="40">
        <v>0</v>
      </c>
      <c r="Y17" s="40">
        <v>0</v>
      </c>
      <c r="Z17" s="40">
        <v>0</v>
      </c>
      <c r="AA17" s="40">
        <v>0</v>
      </c>
      <c r="AB17" s="40">
        <v>0</v>
      </c>
      <c r="AC17" s="40">
        <f t="shared" si="3"/>
        <v>13070.18</v>
      </c>
    </row>
    <row r="18" spans="1:29" ht="24.95" customHeight="1" x14ac:dyDescent="0.3">
      <c r="A18" s="2">
        <v>7</v>
      </c>
      <c r="B18" s="14">
        <v>43553</v>
      </c>
      <c r="C18" s="40">
        <v>10.32</v>
      </c>
      <c r="D18" s="40">
        <v>0</v>
      </c>
      <c r="E18" s="40">
        <v>0</v>
      </c>
      <c r="F18" s="40">
        <v>0</v>
      </c>
      <c r="G18" s="40">
        <v>0</v>
      </c>
      <c r="H18" s="40">
        <v>486.92</v>
      </c>
      <c r="I18" s="40">
        <v>13.68</v>
      </c>
      <c r="J18" s="40">
        <v>0</v>
      </c>
      <c r="K18" s="40">
        <v>0</v>
      </c>
      <c r="L18" s="40">
        <v>15152.69</v>
      </c>
      <c r="M18" s="40">
        <v>0</v>
      </c>
      <c r="N18" s="40">
        <v>0</v>
      </c>
      <c r="O18" s="40">
        <v>0</v>
      </c>
      <c r="P18" s="40">
        <v>47.34</v>
      </c>
      <c r="Q18" s="40">
        <v>0</v>
      </c>
      <c r="R18" s="40">
        <v>0</v>
      </c>
      <c r="S18" s="40">
        <v>12327.01</v>
      </c>
      <c r="T18" s="40">
        <v>0</v>
      </c>
      <c r="U18" s="40">
        <v>0</v>
      </c>
      <c r="V18" s="40">
        <v>0</v>
      </c>
      <c r="W18" s="40">
        <v>0</v>
      </c>
      <c r="X18" s="40">
        <v>0</v>
      </c>
      <c r="Y18" s="40">
        <v>0</v>
      </c>
      <c r="Z18" s="40">
        <v>0</v>
      </c>
      <c r="AA18" s="40">
        <v>0</v>
      </c>
      <c r="AB18" s="40">
        <v>0</v>
      </c>
      <c r="AC18" s="40">
        <f t="shared" si="3"/>
        <v>28037.96</v>
      </c>
    </row>
    <row r="19" spans="1:29" ht="24.95" customHeight="1" x14ac:dyDescent="0.3">
      <c r="A19" s="2">
        <v>8</v>
      </c>
      <c r="B19" s="14">
        <v>43567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348.84</v>
      </c>
      <c r="I19" s="40">
        <v>21.95</v>
      </c>
      <c r="J19" s="40">
        <v>0</v>
      </c>
      <c r="K19" s="40">
        <v>0</v>
      </c>
      <c r="L19" s="40">
        <v>2318.25</v>
      </c>
      <c r="M19" s="40">
        <v>0</v>
      </c>
      <c r="N19" s="40">
        <v>0</v>
      </c>
      <c r="O19" s="40">
        <v>0</v>
      </c>
      <c r="P19" s="40">
        <v>0</v>
      </c>
      <c r="Q19" s="40">
        <v>0</v>
      </c>
      <c r="R19" s="40">
        <v>0</v>
      </c>
      <c r="S19" s="40">
        <v>6815.8</v>
      </c>
      <c r="T19" s="40">
        <v>0</v>
      </c>
      <c r="U19" s="40">
        <v>0</v>
      </c>
      <c r="V19" s="40">
        <v>0</v>
      </c>
      <c r="W19" s="40">
        <v>0</v>
      </c>
      <c r="X19" s="40">
        <v>0</v>
      </c>
      <c r="Y19" s="40">
        <v>0</v>
      </c>
      <c r="Z19" s="40">
        <v>0</v>
      </c>
      <c r="AA19" s="40">
        <v>0</v>
      </c>
      <c r="AB19" s="40">
        <v>0</v>
      </c>
      <c r="AC19" s="40">
        <f t="shared" si="3"/>
        <v>9504.84</v>
      </c>
    </row>
    <row r="20" spans="1:29" ht="24.95" customHeight="1" x14ac:dyDescent="0.3">
      <c r="A20" s="2">
        <v>9</v>
      </c>
      <c r="B20" s="14">
        <v>43581</v>
      </c>
      <c r="C20" s="40">
        <v>0</v>
      </c>
      <c r="D20" s="40">
        <v>0</v>
      </c>
      <c r="E20" s="40">
        <v>0</v>
      </c>
      <c r="F20" s="40">
        <v>31.72</v>
      </c>
      <c r="G20" s="40">
        <v>0</v>
      </c>
      <c r="H20" s="40">
        <v>1256.71</v>
      </c>
      <c r="I20" s="40">
        <v>46.91</v>
      </c>
      <c r="J20" s="40">
        <v>0</v>
      </c>
      <c r="K20" s="40">
        <v>0</v>
      </c>
      <c r="L20" s="40">
        <v>13351.8</v>
      </c>
      <c r="M20" s="40">
        <v>0</v>
      </c>
      <c r="N20" s="40">
        <v>0</v>
      </c>
      <c r="O20" s="40">
        <v>0</v>
      </c>
      <c r="P20" s="40">
        <v>47.86</v>
      </c>
      <c r="Q20" s="40">
        <v>0</v>
      </c>
      <c r="R20" s="40">
        <v>0</v>
      </c>
      <c r="S20" s="40">
        <v>12326.45</v>
      </c>
      <c r="T20" s="40">
        <v>0</v>
      </c>
      <c r="U20" s="40">
        <v>0</v>
      </c>
      <c r="V20" s="40">
        <v>0</v>
      </c>
      <c r="W20" s="40">
        <v>0</v>
      </c>
      <c r="X20" s="40">
        <v>0</v>
      </c>
      <c r="Y20" s="40">
        <v>0</v>
      </c>
      <c r="Z20" s="40">
        <v>0</v>
      </c>
      <c r="AA20" s="40">
        <v>0</v>
      </c>
      <c r="AB20" s="40">
        <v>0</v>
      </c>
      <c r="AC20" s="40">
        <f t="shared" si="3"/>
        <v>27061.45</v>
      </c>
    </row>
    <row r="21" spans="1:29" ht="24.95" customHeight="1" x14ac:dyDescent="0.3">
      <c r="A21" s="2">
        <v>10</v>
      </c>
      <c r="B21" s="14">
        <v>43595</v>
      </c>
      <c r="C21" s="40">
        <v>10.32</v>
      </c>
      <c r="D21" s="40">
        <v>0</v>
      </c>
      <c r="E21" s="40">
        <v>0</v>
      </c>
      <c r="F21" s="40">
        <v>0</v>
      </c>
      <c r="G21" s="40">
        <v>0</v>
      </c>
      <c r="H21" s="40">
        <v>582.08000000000004</v>
      </c>
      <c r="I21" s="40">
        <v>10.87</v>
      </c>
      <c r="J21" s="40">
        <v>0</v>
      </c>
      <c r="K21" s="40">
        <v>0</v>
      </c>
      <c r="L21" s="40">
        <v>3556.78</v>
      </c>
      <c r="M21" s="40">
        <v>0</v>
      </c>
      <c r="N21" s="40">
        <v>0</v>
      </c>
      <c r="O21" s="40">
        <v>0</v>
      </c>
      <c r="P21" s="40">
        <v>46.94</v>
      </c>
      <c r="Q21" s="40">
        <v>0</v>
      </c>
      <c r="R21" s="40">
        <v>0</v>
      </c>
      <c r="S21" s="40">
        <v>7789.27</v>
      </c>
      <c r="T21" s="40">
        <v>0</v>
      </c>
      <c r="U21" s="40">
        <v>0</v>
      </c>
      <c r="V21" s="40">
        <v>0</v>
      </c>
      <c r="W21" s="40">
        <v>0</v>
      </c>
      <c r="X21" s="40">
        <v>0</v>
      </c>
      <c r="Y21" s="40">
        <v>0</v>
      </c>
      <c r="Z21" s="40">
        <v>0</v>
      </c>
      <c r="AA21" s="40">
        <v>0</v>
      </c>
      <c r="AB21" s="40">
        <v>56.8</v>
      </c>
      <c r="AC21" s="40">
        <f t="shared" si="3"/>
        <v>12053.06</v>
      </c>
    </row>
    <row r="22" spans="1:29" ht="24.95" customHeight="1" x14ac:dyDescent="0.3">
      <c r="A22" s="2">
        <v>11</v>
      </c>
      <c r="B22" s="14">
        <v>43609</v>
      </c>
      <c r="C22" s="40">
        <v>32.840000000000003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2.4700000000000002</v>
      </c>
      <c r="J22" s="40">
        <v>0</v>
      </c>
      <c r="K22" s="40">
        <v>0</v>
      </c>
      <c r="L22" s="40">
        <v>11821.76</v>
      </c>
      <c r="M22" s="40">
        <v>0</v>
      </c>
      <c r="N22" s="40">
        <v>0</v>
      </c>
      <c r="O22" s="40">
        <v>0</v>
      </c>
      <c r="P22" s="40">
        <v>0</v>
      </c>
      <c r="Q22" s="40">
        <v>0</v>
      </c>
      <c r="R22" s="40">
        <v>0</v>
      </c>
      <c r="S22" s="40">
        <v>15893.61</v>
      </c>
      <c r="T22" s="40">
        <v>0</v>
      </c>
      <c r="U22" s="40">
        <v>0</v>
      </c>
      <c r="V22" s="40">
        <v>0</v>
      </c>
      <c r="W22" s="40">
        <v>0</v>
      </c>
      <c r="X22" s="40">
        <v>0</v>
      </c>
      <c r="Y22" s="40">
        <v>0</v>
      </c>
      <c r="Z22" s="40">
        <v>0</v>
      </c>
      <c r="AA22" s="40">
        <v>0</v>
      </c>
      <c r="AB22" s="40">
        <v>0</v>
      </c>
      <c r="AC22" s="40">
        <f t="shared" si="3"/>
        <v>27750.68</v>
      </c>
    </row>
    <row r="23" spans="1:29" ht="24.95" customHeight="1" x14ac:dyDescent="0.3">
      <c r="A23" s="2">
        <v>12</v>
      </c>
      <c r="B23" s="14">
        <v>43623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197.94</v>
      </c>
      <c r="I23" s="40">
        <v>8.74</v>
      </c>
      <c r="J23" s="40">
        <v>0</v>
      </c>
      <c r="K23" s="40">
        <v>0</v>
      </c>
      <c r="L23" s="40">
        <v>11370.99</v>
      </c>
      <c r="M23" s="40">
        <v>0</v>
      </c>
      <c r="N23" s="40">
        <v>0</v>
      </c>
      <c r="O23" s="40">
        <v>0</v>
      </c>
      <c r="P23" s="40">
        <v>15.13</v>
      </c>
      <c r="Q23" s="40">
        <v>0</v>
      </c>
      <c r="R23" s="40">
        <v>0</v>
      </c>
      <c r="S23" s="40">
        <v>10429.56</v>
      </c>
      <c r="T23" s="40">
        <v>0</v>
      </c>
      <c r="U23" s="40">
        <v>0</v>
      </c>
      <c r="V23" s="40">
        <v>0</v>
      </c>
      <c r="W23" s="40">
        <v>0</v>
      </c>
      <c r="X23" s="40">
        <v>0</v>
      </c>
      <c r="Y23" s="40">
        <v>0</v>
      </c>
      <c r="Z23" s="40">
        <v>0</v>
      </c>
      <c r="AA23" s="40">
        <v>0</v>
      </c>
      <c r="AB23" s="40">
        <v>24.45</v>
      </c>
      <c r="AC23" s="40">
        <f t="shared" si="3"/>
        <v>22046.81</v>
      </c>
    </row>
    <row r="24" spans="1:29" ht="24.95" customHeight="1" x14ac:dyDescent="0.3">
      <c r="A24" s="2">
        <v>13</v>
      </c>
      <c r="B24" s="14">
        <v>43637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104.68</v>
      </c>
      <c r="I24" s="40">
        <v>0</v>
      </c>
      <c r="J24" s="40">
        <v>0</v>
      </c>
      <c r="K24" s="40">
        <v>0</v>
      </c>
      <c r="L24" s="40">
        <v>11831.6</v>
      </c>
      <c r="M24" s="40">
        <v>0</v>
      </c>
      <c r="N24" s="40">
        <v>0</v>
      </c>
      <c r="O24" s="40">
        <v>0</v>
      </c>
      <c r="P24" s="40">
        <v>5.44</v>
      </c>
      <c r="Q24" s="40">
        <v>0</v>
      </c>
      <c r="R24" s="40">
        <v>0</v>
      </c>
      <c r="S24" s="40">
        <v>13441.24</v>
      </c>
      <c r="T24" s="40">
        <v>0</v>
      </c>
      <c r="U24" s="40">
        <v>0</v>
      </c>
      <c r="V24" s="40">
        <v>0</v>
      </c>
      <c r="W24" s="40">
        <v>0</v>
      </c>
      <c r="X24" s="40">
        <v>0</v>
      </c>
      <c r="Y24" s="40">
        <v>0</v>
      </c>
      <c r="Z24" s="40">
        <v>0</v>
      </c>
      <c r="AA24" s="40">
        <v>0</v>
      </c>
      <c r="AB24" s="40">
        <v>0</v>
      </c>
      <c r="AC24" s="40">
        <f t="shared" si="3"/>
        <v>25382.959999999999</v>
      </c>
    </row>
    <row r="25" spans="1:29" ht="24.95" customHeight="1" x14ac:dyDescent="0.3">
      <c r="A25" s="2">
        <v>14</v>
      </c>
      <c r="B25" s="14">
        <v>43651</v>
      </c>
      <c r="C25" s="40">
        <v>0</v>
      </c>
      <c r="D25" s="40">
        <v>0</v>
      </c>
      <c r="E25" s="40">
        <v>0</v>
      </c>
      <c r="F25" s="40">
        <v>499.75</v>
      </c>
      <c r="G25" s="40">
        <v>0</v>
      </c>
      <c r="H25" s="40">
        <v>997.01</v>
      </c>
      <c r="I25" s="40">
        <v>6.42</v>
      </c>
      <c r="J25" s="40">
        <v>0</v>
      </c>
      <c r="K25" s="40">
        <v>0</v>
      </c>
      <c r="L25" s="40">
        <v>6946.92</v>
      </c>
      <c r="M25" s="40">
        <v>0</v>
      </c>
      <c r="N25" s="40">
        <v>0</v>
      </c>
      <c r="O25" s="40">
        <v>0</v>
      </c>
      <c r="P25" s="40">
        <v>29.57</v>
      </c>
      <c r="Q25" s="40">
        <v>0</v>
      </c>
      <c r="R25" s="40">
        <v>1111.45</v>
      </c>
      <c r="S25" s="40">
        <v>13713.27</v>
      </c>
      <c r="T25" s="40">
        <v>0</v>
      </c>
      <c r="U25" s="40">
        <v>0</v>
      </c>
      <c r="V25" s="40">
        <v>0</v>
      </c>
      <c r="W25" s="40">
        <v>0</v>
      </c>
      <c r="X25" s="40">
        <v>0</v>
      </c>
      <c r="Y25" s="40">
        <v>0</v>
      </c>
      <c r="Z25" s="40">
        <v>0</v>
      </c>
      <c r="AA25" s="40">
        <v>0</v>
      </c>
      <c r="AB25" s="40">
        <v>0</v>
      </c>
      <c r="AC25" s="40">
        <f t="shared" si="3"/>
        <v>23304.39</v>
      </c>
    </row>
    <row r="26" spans="1:29" ht="24.95" customHeight="1" x14ac:dyDescent="0.3">
      <c r="A26" s="2">
        <v>15</v>
      </c>
      <c r="B26" s="14">
        <v>43665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739.58</v>
      </c>
      <c r="I26" s="40">
        <v>78.62</v>
      </c>
      <c r="J26" s="40">
        <v>0</v>
      </c>
      <c r="K26" s="40">
        <v>0</v>
      </c>
      <c r="L26" s="40">
        <v>8226.36</v>
      </c>
      <c r="M26" s="40">
        <v>0</v>
      </c>
      <c r="N26" s="40">
        <v>0</v>
      </c>
      <c r="O26" s="40">
        <v>0</v>
      </c>
      <c r="P26" s="40">
        <v>0</v>
      </c>
      <c r="Q26" s="40">
        <v>0</v>
      </c>
      <c r="R26" s="40">
        <v>3454.11</v>
      </c>
      <c r="S26" s="40">
        <v>7125.26</v>
      </c>
      <c r="T26" s="40">
        <v>0</v>
      </c>
      <c r="U26" s="40">
        <v>0</v>
      </c>
      <c r="V26" s="40">
        <v>0</v>
      </c>
      <c r="W26" s="40">
        <v>0</v>
      </c>
      <c r="X26" s="40">
        <v>0</v>
      </c>
      <c r="Y26" s="40">
        <v>0</v>
      </c>
      <c r="Z26" s="40">
        <v>0</v>
      </c>
      <c r="AA26" s="40">
        <v>0</v>
      </c>
      <c r="AB26" s="40">
        <v>0</v>
      </c>
      <c r="AC26" s="40">
        <f t="shared" si="3"/>
        <v>19623.93</v>
      </c>
    </row>
    <row r="27" spans="1:29" ht="24.95" customHeight="1" x14ac:dyDescent="0.3">
      <c r="A27" s="2">
        <v>16</v>
      </c>
      <c r="B27" s="14">
        <v>43679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29.31</v>
      </c>
      <c r="I27" s="40">
        <v>79.95</v>
      </c>
      <c r="J27" s="40">
        <v>0</v>
      </c>
      <c r="K27" s="40">
        <v>0</v>
      </c>
      <c r="L27" s="40">
        <v>13256.67</v>
      </c>
      <c r="M27" s="40">
        <v>0</v>
      </c>
      <c r="N27" s="40">
        <v>0</v>
      </c>
      <c r="O27" s="40">
        <v>0</v>
      </c>
      <c r="P27" s="40">
        <v>0</v>
      </c>
      <c r="Q27" s="40">
        <v>0</v>
      </c>
      <c r="R27" s="40">
        <v>4883.4399999999996</v>
      </c>
      <c r="S27" s="40">
        <v>13598.67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f t="shared" si="3"/>
        <v>31848.04</v>
      </c>
    </row>
    <row r="28" spans="1:29" ht="24.95" customHeight="1" x14ac:dyDescent="0.3">
      <c r="A28" s="2">
        <v>17</v>
      </c>
      <c r="B28" s="14">
        <v>43693</v>
      </c>
      <c r="C28" s="40">
        <v>0</v>
      </c>
      <c r="D28" s="40">
        <v>0</v>
      </c>
      <c r="E28" s="40">
        <v>485.89</v>
      </c>
      <c r="F28" s="40">
        <v>0</v>
      </c>
      <c r="G28" s="40">
        <v>0</v>
      </c>
      <c r="H28" s="40">
        <v>56.36</v>
      </c>
      <c r="I28" s="40">
        <v>7.9</v>
      </c>
      <c r="J28" s="40">
        <v>0</v>
      </c>
      <c r="K28" s="40">
        <v>0</v>
      </c>
      <c r="L28" s="40">
        <v>181.97</v>
      </c>
      <c r="M28" s="40">
        <v>0</v>
      </c>
      <c r="N28" s="40">
        <v>0</v>
      </c>
      <c r="O28" s="40">
        <v>0</v>
      </c>
      <c r="P28" s="40">
        <v>621.85</v>
      </c>
      <c r="Q28" s="40">
        <v>0</v>
      </c>
      <c r="R28" s="40">
        <v>1858.14</v>
      </c>
      <c r="S28" s="40">
        <v>12881.21</v>
      </c>
      <c r="T28" s="40">
        <v>0</v>
      </c>
      <c r="U28" s="40">
        <v>0</v>
      </c>
      <c r="V28" s="40">
        <v>0</v>
      </c>
      <c r="W28" s="40">
        <v>0</v>
      </c>
      <c r="X28" s="40">
        <v>0</v>
      </c>
      <c r="Y28" s="40">
        <v>0</v>
      </c>
      <c r="Z28" s="40">
        <v>0</v>
      </c>
      <c r="AA28" s="40">
        <v>0</v>
      </c>
      <c r="AB28" s="40">
        <v>0</v>
      </c>
      <c r="AC28" s="40">
        <f t="shared" si="3"/>
        <v>16093.32</v>
      </c>
    </row>
    <row r="29" spans="1:29" ht="24.95" customHeight="1" x14ac:dyDescent="0.3">
      <c r="A29" s="2">
        <v>18</v>
      </c>
      <c r="B29" s="14">
        <v>43707</v>
      </c>
      <c r="C29" s="40">
        <v>0</v>
      </c>
      <c r="D29" s="40">
        <v>0</v>
      </c>
      <c r="E29" s="40">
        <v>92.65</v>
      </c>
      <c r="F29" s="40">
        <v>759.67</v>
      </c>
      <c r="G29" s="40">
        <v>0</v>
      </c>
      <c r="H29" s="40">
        <v>0</v>
      </c>
      <c r="I29" s="40">
        <v>141.72</v>
      </c>
      <c r="J29" s="40">
        <v>0</v>
      </c>
      <c r="K29" s="40">
        <v>0</v>
      </c>
      <c r="L29" s="40">
        <v>14520.71</v>
      </c>
      <c r="M29" s="40">
        <v>272.29000000000002</v>
      </c>
      <c r="N29" s="40">
        <v>0</v>
      </c>
      <c r="O29" s="40">
        <v>0</v>
      </c>
      <c r="P29" s="40">
        <v>0</v>
      </c>
      <c r="Q29" s="40">
        <v>0</v>
      </c>
      <c r="R29" s="40">
        <v>5269.3</v>
      </c>
      <c r="S29" s="40">
        <v>11167.74</v>
      </c>
      <c r="T29" s="40">
        <v>0</v>
      </c>
      <c r="U29" s="40">
        <v>0</v>
      </c>
      <c r="V29" s="40">
        <v>0</v>
      </c>
      <c r="W29" s="40">
        <v>0</v>
      </c>
      <c r="X29" s="40">
        <v>0</v>
      </c>
      <c r="Y29" s="40">
        <v>0</v>
      </c>
      <c r="Z29" s="40">
        <v>0</v>
      </c>
      <c r="AA29" s="40">
        <v>0</v>
      </c>
      <c r="AB29" s="40">
        <v>55.88</v>
      </c>
      <c r="AC29" s="40">
        <f t="shared" si="3"/>
        <v>32279.960000000003</v>
      </c>
    </row>
    <row r="30" spans="1:29" ht="24.95" customHeight="1" x14ac:dyDescent="0.3">
      <c r="A30" s="2">
        <v>19</v>
      </c>
      <c r="B30" s="14">
        <v>43721</v>
      </c>
      <c r="C30" s="40">
        <v>0</v>
      </c>
      <c r="D30" s="40">
        <v>0</v>
      </c>
      <c r="E30" s="40">
        <v>0</v>
      </c>
      <c r="F30" s="40">
        <v>306.95999999999998</v>
      </c>
      <c r="G30" s="40">
        <v>0</v>
      </c>
      <c r="H30" s="40">
        <v>110.13</v>
      </c>
      <c r="I30" s="40">
        <v>40.94</v>
      </c>
      <c r="J30" s="40">
        <v>0</v>
      </c>
      <c r="K30" s="40">
        <v>22.38</v>
      </c>
      <c r="L30" s="40">
        <v>3092.11</v>
      </c>
      <c r="M30" s="40">
        <v>0</v>
      </c>
      <c r="N30" s="40">
        <v>0</v>
      </c>
      <c r="O30" s="40">
        <v>0</v>
      </c>
      <c r="P30" s="40">
        <v>0</v>
      </c>
      <c r="Q30" s="40">
        <v>0</v>
      </c>
      <c r="R30" s="40">
        <v>2350.6799999999998</v>
      </c>
      <c r="S30" s="40">
        <v>6389.62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f t="shared" si="3"/>
        <v>12312.82</v>
      </c>
    </row>
    <row r="31" spans="1:29" ht="24.95" customHeight="1" x14ac:dyDescent="0.3">
      <c r="A31" s="2">
        <v>20</v>
      </c>
      <c r="B31" s="14">
        <v>43735</v>
      </c>
      <c r="C31" s="40">
        <v>0</v>
      </c>
      <c r="D31" s="40">
        <v>0</v>
      </c>
      <c r="E31" s="40">
        <v>92.65</v>
      </c>
      <c r="F31" s="40">
        <v>2055.9699999999998</v>
      </c>
      <c r="G31" s="40">
        <v>124.85</v>
      </c>
      <c r="H31" s="40">
        <v>37.57</v>
      </c>
      <c r="I31" s="40">
        <v>0</v>
      </c>
      <c r="J31" s="40">
        <v>0</v>
      </c>
      <c r="K31" s="40">
        <v>0</v>
      </c>
      <c r="L31" s="40">
        <v>7186.81</v>
      </c>
      <c r="M31" s="40">
        <v>0</v>
      </c>
      <c r="N31" s="40">
        <v>0</v>
      </c>
      <c r="O31" s="40">
        <v>0</v>
      </c>
      <c r="P31" s="40">
        <v>3425.8</v>
      </c>
      <c r="Q31" s="40">
        <v>0</v>
      </c>
      <c r="R31" s="40">
        <v>2600.2199999999998</v>
      </c>
      <c r="S31" s="40">
        <v>9017.85</v>
      </c>
      <c r="T31" s="40">
        <v>1574.02</v>
      </c>
      <c r="U31" s="40">
        <v>0</v>
      </c>
      <c r="V31" s="40">
        <v>0</v>
      </c>
      <c r="W31" s="40">
        <v>0</v>
      </c>
      <c r="X31" s="40">
        <v>0</v>
      </c>
      <c r="Y31" s="40">
        <v>0</v>
      </c>
      <c r="Z31" s="40">
        <v>0</v>
      </c>
      <c r="AA31" s="40">
        <v>211.35</v>
      </c>
      <c r="AB31" s="40">
        <v>779.78</v>
      </c>
      <c r="AC31" s="40">
        <f t="shared" si="3"/>
        <v>27106.87</v>
      </c>
    </row>
    <row r="32" spans="1:29" ht="24.95" customHeight="1" x14ac:dyDescent="0.3">
      <c r="A32" s="2">
        <v>21</v>
      </c>
      <c r="B32" s="14">
        <v>43749</v>
      </c>
      <c r="C32" s="40">
        <v>71.2</v>
      </c>
      <c r="D32" s="40">
        <v>7.02</v>
      </c>
      <c r="E32" s="40">
        <v>0</v>
      </c>
      <c r="F32" s="40">
        <v>262.14</v>
      </c>
      <c r="G32" s="40">
        <v>0</v>
      </c>
      <c r="H32" s="40">
        <v>1229.98</v>
      </c>
      <c r="I32" s="40">
        <v>162.66</v>
      </c>
      <c r="J32" s="40">
        <v>1379.69</v>
      </c>
      <c r="K32" s="40">
        <v>0</v>
      </c>
      <c r="L32" s="40">
        <v>13734.06</v>
      </c>
      <c r="M32" s="40">
        <v>0</v>
      </c>
      <c r="N32" s="40">
        <v>0</v>
      </c>
      <c r="O32" s="40">
        <v>0</v>
      </c>
      <c r="P32" s="40">
        <v>10.48</v>
      </c>
      <c r="Q32" s="40">
        <v>52.52</v>
      </c>
      <c r="R32" s="40">
        <v>4035.14</v>
      </c>
      <c r="S32" s="40">
        <v>8390.43</v>
      </c>
      <c r="T32" s="40">
        <v>2092.7399999999998</v>
      </c>
      <c r="U32" s="40">
        <v>0</v>
      </c>
      <c r="V32" s="40">
        <v>0</v>
      </c>
      <c r="W32" s="40">
        <v>0</v>
      </c>
      <c r="X32" s="40">
        <v>0</v>
      </c>
      <c r="Y32" s="40">
        <v>0</v>
      </c>
      <c r="Z32" s="40">
        <v>0</v>
      </c>
      <c r="AA32" s="40">
        <v>0</v>
      </c>
      <c r="AB32" s="40">
        <v>10.48</v>
      </c>
      <c r="AC32" s="40">
        <f t="shared" si="3"/>
        <v>31438.539999999997</v>
      </c>
    </row>
    <row r="33" spans="1:29" ht="24.95" customHeight="1" x14ac:dyDescent="0.3">
      <c r="A33" s="2">
        <v>22</v>
      </c>
      <c r="B33" s="14">
        <v>43763</v>
      </c>
      <c r="C33" s="40">
        <v>0</v>
      </c>
      <c r="D33" s="40">
        <v>0</v>
      </c>
      <c r="E33" s="40">
        <v>0</v>
      </c>
      <c r="F33" s="40">
        <v>2378.19</v>
      </c>
      <c r="G33" s="40">
        <v>470.34</v>
      </c>
      <c r="H33" s="40">
        <v>0</v>
      </c>
      <c r="I33" s="40">
        <v>9.02</v>
      </c>
      <c r="J33" s="40">
        <v>602.33000000000004</v>
      </c>
      <c r="K33" s="40">
        <v>0</v>
      </c>
      <c r="L33" s="40">
        <v>16998.11</v>
      </c>
      <c r="M33" s="40">
        <v>0</v>
      </c>
      <c r="N33" s="40">
        <v>0</v>
      </c>
      <c r="O33" s="40">
        <v>0</v>
      </c>
      <c r="P33" s="40">
        <v>2038.92</v>
      </c>
      <c r="Q33" s="40">
        <v>0</v>
      </c>
      <c r="R33" s="40">
        <v>1241.44</v>
      </c>
      <c r="S33" s="40">
        <v>11053.61</v>
      </c>
      <c r="T33" s="40">
        <v>518.72</v>
      </c>
      <c r="U33" s="40">
        <v>0</v>
      </c>
      <c r="V33" s="40">
        <v>0</v>
      </c>
      <c r="W33" s="40">
        <v>0</v>
      </c>
      <c r="X33" s="40">
        <v>0</v>
      </c>
      <c r="Y33" s="40">
        <v>0</v>
      </c>
      <c r="Z33" s="40">
        <v>0</v>
      </c>
      <c r="AA33" s="40">
        <v>0</v>
      </c>
      <c r="AB33" s="40">
        <v>0</v>
      </c>
      <c r="AC33" s="40">
        <f t="shared" si="3"/>
        <v>35310.680000000008</v>
      </c>
    </row>
    <row r="34" spans="1:29" ht="24.95" customHeight="1" x14ac:dyDescent="0.3">
      <c r="A34" s="2">
        <v>23</v>
      </c>
      <c r="B34" s="14">
        <v>43777</v>
      </c>
      <c r="C34" s="40">
        <v>73.400000000000006</v>
      </c>
      <c r="D34" s="40">
        <v>0</v>
      </c>
      <c r="E34" s="40">
        <v>0</v>
      </c>
      <c r="F34" s="40">
        <v>367.37</v>
      </c>
      <c r="G34" s="40">
        <v>0</v>
      </c>
      <c r="H34" s="40">
        <v>113.11</v>
      </c>
      <c r="I34" s="40">
        <v>15.8</v>
      </c>
      <c r="J34" s="40">
        <v>0</v>
      </c>
      <c r="K34" s="40">
        <v>0</v>
      </c>
      <c r="L34" s="40">
        <v>17954.240000000002</v>
      </c>
      <c r="M34" s="40">
        <v>0</v>
      </c>
      <c r="N34" s="40">
        <v>0</v>
      </c>
      <c r="O34" s="40">
        <v>0</v>
      </c>
      <c r="P34" s="40">
        <v>2362.1999999999998</v>
      </c>
      <c r="Q34" s="40">
        <v>0</v>
      </c>
      <c r="R34" s="40">
        <v>3337.86</v>
      </c>
      <c r="S34" s="40">
        <v>9950.42</v>
      </c>
      <c r="T34" s="40">
        <v>1213.5999999999999</v>
      </c>
      <c r="U34" s="40">
        <v>0</v>
      </c>
      <c r="V34" s="40">
        <v>0</v>
      </c>
      <c r="W34" s="40">
        <v>0</v>
      </c>
      <c r="X34" s="40">
        <v>0</v>
      </c>
      <c r="Y34" s="40">
        <v>0</v>
      </c>
      <c r="Z34" s="40">
        <v>0</v>
      </c>
      <c r="AA34" s="40">
        <v>0</v>
      </c>
      <c r="AB34" s="40">
        <v>0</v>
      </c>
      <c r="AC34" s="40">
        <f t="shared" si="3"/>
        <v>35388</v>
      </c>
    </row>
    <row r="35" spans="1:29" ht="24.95" customHeight="1" x14ac:dyDescent="0.3">
      <c r="A35" s="2">
        <v>24</v>
      </c>
      <c r="B35" s="14">
        <v>43791</v>
      </c>
      <c r="C35" s="40">
        <v>0</v>
      </c>
      <c r="D35" s="40">
        <v>0</v>
      </c>
      <c r="E35" s="40">
        <v>0</v>
      </c>
      <c r="F35" s="40">
        <v>1243.43</v>
      </c>
      <c r="G35" s="40">
        <v>0</v>
      </c>
      <c r="H35" s="40">
        <v>0</v>
      </c>
      <c r="I35" s="40">
        <v>134.35</v>
      </c>
      <c r="J35" s="40">
        <v>0</v>
      </c>
      <c r="K35" s="40">
        <v>0</v>
      </c>
      <c r="L35" s="40">
        <v>17228.349999999999</v>
      </c>
      <c r="M35" s="40">
        <v>0</v>
      </c>
      <c r="N35" s="40">
        <v>0</v>
      </c>
      <c r="O35" s="40">
        <v>0</v>
      </c>
      <c r="P35" s="40">
        <v>639.79</v>
      </c>
      <c r="Q35" s="40">
        <v>0</v>
      </c>
      <c r="R35" s="40">
        <v>2198.44</v>
      </c>
      <c r="S35" s="40">
        <v>15688.72</v>
      </c>
      <c r="T35" s="40">
        <v>5108.57</v>
      </c>
      <c r="U35" s="40">
        <v>0</v>
      </c>
      <c r="V35" s="40">
        <v>0</v>
      </c>
      <c r="W35" s="40">
        <v>0</v>
      </c>
      <c r="X35" s="40">
        <v>0</v>
      </c>
      <c r="Y35" s="40">
        <v>0</v>
      </c>
      <c r="Z35" s="40">
        <v>0</v>
      </c>
      <c r="AA35" s="40">
        <v>0</v>
      </c>
      <c r="AB35" s="40">
        <v>369.57</v>
      </c>
      <c r="AC35" s="40">
        <f t="shared" si="3"/>
        <v>42611.219999999994</v>
      </c>
    </row>
    <row r="36" spans="1:29" ht="24.95" customHeight="1" x14ac:dyDescent="0.3">
      <c r="A36" s="2">
        <v>25</v>
      </c>
      <c r="B36" s="14">
        <v>43805</v>
      </c>
      <c r="C36" s="40">
        <v>18.8</v>
      </c>
      <c r="D36" s="40">
        <v>0</v>
      </c>
      <c r="E36" s="40">
        <v>382.48</v>
      </c>
      <c r="F36" s="40">
        <v>820.51</v>
      </c>
      <c r="G36" s="40">
        <v>0</v>
      </c>
      <c r="H36" s="40">
        <v>29.31</v>
      </c>
      <c r="I36" s="40">
        <v>36.14</v>
      </c>
      <c r="J36" s="40">
        <v>213.38</v>
      </c>
      <c r="K36" s="40">
        <v>0</v>
      </c>
      <c r="L36" s="40">
        <v>10323.040000000001</v>
      </c>
      <c r="M36" s="40">
        <v>0</v>
      </c>
      <c r="N36" s="40">
        <v>0</v>
      </c>
      <c r="O36" s="40">
        <v>0</v>
      </c>
      <c r="P36" s="40">
        <v>29.96</v>
      </c>
      <c r="Q36" s="40">
        <v>0</v>
      </c>
      <c r="R36" s="40">
        <v>3695.43</v>
      </c>
      <c r="S36" s="40">
        <v>23887.66</v>
      </c>
      <c r="T36" s="40">
        <v>8238</v>
      </c>
      <c r="U36" s="40">
        <v>0</v>
      </c>
      <c r="V36" s="40">
        <v>0</v>
      </c>
      <c r="W36" s="40">
        <v>0</v>
      </c>
      <c r="X36" s="40">
        <v>0</v>
      </c>
      <c r="Y36" s="40">
        <v>0</v>
      </c>
      <c r="Z36" s="40">
        <v>0</v>
      </c>
      <c r="AA36" s="40">
        <v>0</v>
      </c>
      <c r="AB36" s="40">
        <v>0</v>
      </c>
      <c r="AC36" s="40">
        <f t="shared" si="3"/>
        <v>47674.71</v>
      </c>
    </row>
    <row r="37" spans="1:29" s="56" customFormat="1" ht="24.75" customHeight="1" x14ac:dyDescent="0.3">
      <c r="A37" s="52">
        <v>26</v>
      </c>
      <c r="B37" s="53">
        <v>43819</v>
      </c>
      <c r="C37" s="54">
        <v>0</v>
      </c>
      <c r="D37" s="54">
        <v>0</v>
      </c>
      <c r="E37" s="54">
        <v>277.95</v>
      </c>
      <c r="F37" s="54">
        <v>4093.59</v>
      </c>
      <c r="G37" s="54">
        <v>0</v>
      </c>
      <c r="H37" s="54">
        <v>219.57</v>
      </c>
      <c r="I37" s="54">
        <v>115.78</v>
      </c>
      <c r="J37" s="54">
        <v>499.03</v>
      </c>
      <c r="K37" s="54">
        <v>0</v>
      </c>
      <c r="L37" s="54">
        <v>23546.63</v>
      </c>
      <c r="M37" s="54">
        <v>0</v>
      </c>
      <c r="N37" s="54">
        <v>0</v>
      </c>
      <c r="O37" s="54">
        <v>0</v>
      </c>
      <c r="P37" s="54">
        <v>8.49</v>
      </c>
      <c r="Q37" s="54">
        <v>0</v>
      </c>
      <c r="R37" s="54">
        <v>2227.3200000000002</v>
      </c>
      <c r="S37" s="54">
        <v>13940.83</v>
      </c>
      <c r="T37" s="54">
        <v>4235.21</v>
      </c>
      <c r="U37" s="54">
        <v>0</v>
      </c>
      <c r="V37" s="54">
        <v>0</v>
      </c>
      <c r="W37" s="54">
        <v>0</v>
      </c>
      <c r="X37" s="54">
        <v>0</v>
      </c>
      <c r="Y37" s="54">
        <v>0</v>
      </c>
      <c r="Z37" s="54">
        <v>0</v>
      </c>
      <c r="AA37" s="54">
        <v>0</v>
      </c>
      <c r="AB37" s="54">
        <v>64.69</v>
      </c>
      <c r="AC37" s="55">
        <f t="shared" si="3"/>
        <v>49229.090000000004</v>
      </c>
    </row>
    <row r="38" spans="1:29" ht="18" customHeight="1" x14ac:dyDescent="0.3">
      <c r="B38" s="5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</row>
    <row r="39" spans="1:29" ht="50.25" customHeight="1" x14ac:dyDescent="0.3">
      <c r="A39" s="60" t="s">
        <v>14</v>
      </c>
      <c r="B39" s="60"/>
      <c r="C39" s="40">
        <f t="shared" ref="C39:H39" si="4">SUM(C12:C38)</f>
        <v>216.88000000000002</v>
      </c>
      <c r="D39" s="40">
        <f t="shared" ref="D39:E39" si="5">SUM(D12:D38)</f>
        <v>7.02</v>
      </c>
      <c r="E39" s="40">
        <f t="shared" si="5"/>
        <v>1331.6200000000001</v>
      </c>
      <c r="F39" s="40">
        <f t="shared" si="4"/>
        <v>12829.93</v>
      </c>
      <c r="G39" s="40">
        <f t="shared" si="4"/>
        <v>595.18999999999994</v>
      </c>
      <c r="H39" s="40">
        <f t="shared" si="4"/>
        <v>10042.279999999999</v>
      </c>
      <c r="I39" s="40">
        <f>SUM(I12:I37)</f>
        <v>1149.1200000000001</v>
      </c>
      <c r="J39" s="40">
        <f t="shared" ref="J39" si="6">SUM(J12:J38)</f>
        <v>2694.4300000000003</v>
      </c>
      <c r="K39" s="40">
        <f t="shared" ref="K39:P39" si="7">SUM(K12:K38)</f>
        <v>825.67</v>
      </c>
      <c r="L39" s="40">
        <f t="shared" si="7"/>
        <v>247294.65999999997</v>
      </c>
      <c r="M39" s="40">
        <f t="shared" si="7"/>
        <v>1075.94</v>
      </c>
      <c r="N39" s="40">
        <f t="shared" si="7"/>
        <v>0</v>
      </c>
      <c r="O39" s="40">
        <f t="shared" si="7"/>
        <v>130.35999999999999</v>
      </c>
      <c r="P39" s="40">
        <f t="shared" si="7"/>
        <v>9363.9</v>
      </c>
      <c r="Q39" s="40">
        <f>SUM(Q12:Q37)</f>
        <v>569.48</v>
      </c>
      <c r="R39" s="40">
        <f>SUM(R12:R37)</f>
        <v>57552.820000000007</v>
      </c>
      <c r="S39" s="40">
        <f>SUM(S12:S37)</f>
        <v>242836.52000000002</v>
      </c>
      <c r="T39" s="40">
        <f>SUM(T12:T38)</f>
        <v>32083.989999999998</v>
      </c>
      <c r="U39" s="40">
        <f>SUM(U12:U37)</f>
        <v>0</v>
      </c>
      <c r="V39" s="40">
        <f>SUM(V12:V38)</f>
        <v>0</v>
      </c>
      <c r="W39" s="40">
        <f>SUM(W12:W38)</f>
        <v>0</v>
      </c>
      <c r="X39" s="40">
        <f>SUM(X12:X38)</f>
        <v>0</v>
      </c>
      <c r="Y39" s="40">
        <f>SUM(Y12:Y38)</f>
        <v>0</v>
      </c>
      <c r="Z39" s="40">
        <f>SUM(Z12:Z37)</f>
        <v>0</v>
      </c>
      <c r="AA39" s="40">
        <f>SUM(AA12:AA37)</f>
        <v>630.48</v>
      </c>
      <c r="AB39" s="40">
        <f>SUM(AB12:AB37)</f>
        <v>1415.29</v>
      </c>
      <c r="AC39" s="40">
        <f>SUM(AC12:AC37)</f>
        <v>622645.57999999984</v>
      </c>
    </row>
    <row r="40" spans="1:29" ht="18.75" customHeight="1" x14ac:dyDescent="0.3">
      <c r="B40" s="5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</row>
    <row r="41" spans="1:29" s="41" customFormat="1" ht="89.25" customHeight="1" x14ac:dyDescent="0.3">
      <c r="A41" s="61" t="s">
        <v>15</v>
      </c>
      <c r="B41" s="61"/>
      <c r="C41" s="40">
        <f t="shared" ref="C41:J41" si="8">SUM(C9-C39)</f>
        <v>783.12</v>
      </c>
      <c r="D41" s="40">
        <f t="shared" ref="D41" si="9">SUM(D9-D39)</f>
        <v>992.98</v>
      </c>
      <c r="E41" s="40">
        <f t="shared" si="8"/>
        <v>2668.38</v>
      </c>
      <c r="F41" s="40">
        <f t="shared" si="8"/>
        <v>4170.07</v>
      </c>
      <c r="G41" s="40">
        <f t="shared" si="8"/>
        <v>404.81000000000006</v>
      </c>
      <c r="H41" s="40">
        <f t="shared" si="8"/>
        <v>9957.7200000000012</v>
      </c>
      <c r="I41" s="40">
        <f t="shared" si="8"/>
        <v>1850.8799999999999</v>
      </c>
      <c r="J41" s="40">
        <f t="shared" si="8"/>
        <v>2305.5699999999997</v>
      </c>
      <c r="K41" s="40">
        <f t="shared" ref="K41:AC41" si="10">SUM(K9-K39)</f>
        <v>674.33</v>
      </c>
      <c r="L41" s="40">
        <f t="shared" si="10"/>
        <v>258061.34000000003</v>
      </c>
      <c r="M41" s="40">
        <f t="shared" si="10"/>
        <v>8924.06</v>
      </c>
      <c r="N41" s="40">
        <f t="shared" si="10"/>
        <v>7500</v>
      </c>
      <c r="O41" s="40">
        <f t="shared" si="10"/>
        <v>1869.64</v>
      </c>
      <c r="P41" s="40">
        <f t="shared" si="10"/>
        <v>35636.1</v>
      </c>
      <c r="Q41" s="40">
        <f t="shared" si="10"/>
        <v>68430.52</v>
      </c>
      <c r="R41" s="40">
        <f t="shared" si="10"/>
        <v>102447.18</v>
      </c>
      <c r="S41" s="40">
        <f t="shared" si="10"/>
        <v>17163.479999999981</v>
      </c>
      <c r="T41" s="40">
        <f t="shared" si="10"/>
        <v>5916.010000000002</v>
      </c>
      <c r="U41" s="40">
        <f t="shared" si="10"/>
        <v>300</v>
      </c>
      <c r="V41" s="40">
        <f t="shared" si="10"/>
        <v>100</v>
      </c>
      <c r="W41" s="40">
        <f t="shared" si="10"/>
        <v>0</v>
      </c>
      <c r="X41" s="40">
        <f t="shared" si="10"/>
        <v>100</v>
      </c>
      <c r="Y41" s="40">
        <f t="shared" si="10"/>
        <v>50</v>
      </c>
      <c r="Z41" s="40">
        <f t="shared" si="10"/>
        <v>500</v>
      </c>
      <c r="AA41" s="40">
        <f t="shared" si="10"/>
        <v>869.52</v>
      </c>
      <c r="AB41" s="40">
        <f t="shared" si="10"/>
        <v>1584.71</v>
      </c>
      <c r="AC41" s="40">
        <f t="shared" si="10"/>
        <v>533260.42000000016</v>
      </c>
    </row>
    <row r="42" spans="1:29" ht="6" customHeight="1" x14ac:dyDescent="0.3">
      <c r="B42" s="12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</row>
    <row r="43" spans="1:29" ht="7.15" customHeight="1" x14ac:dyDescent="0.3"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</row>
    <row r="44" spans="1:29" s="42" customFormat="1" ht="41.25" customHeight="1" x14ac:dyDescent="0.3">
      <c r="A44" s="58" t="s">
        <v>13</v>
      </c>
      <c r="B44" s="58"/>
      <c r="C44" s="43">
        <v>10.1</v>
      </c>
      <c r="D44" s="43">
        <v>0</v>
      </c>
      <c r="E44" s="43">
        <v>0</v>
      </c>
      <c r="F44" s="43">
        <v>1384.58</v>
      </c>
      <c r="G44" s="43">
        <v>0</v>
      </c>
      <c r="H44" s="43">
        <v>220.85</v>
      </c>
      <c r="I44" s="43">
        <v>466.82</v>
      </c>
      <c r="J44" s="43">
        <v>971.41</v>
      </c>
      <c r="K44" s="43">
        <v>0</v>
      </c>
      <c r="L44" s="43">
        <v>50.48</v>
      </c>
      <c r="M44" s="43">
        <v>0</v>
      </c>
      <c r="N44" s="43">
        <v>0</v>
      </c>
      <c r="O44" s="43">
        <v>0</v>
      </c>
      <c r="P44" s="43">
        <v>0</v>
      </c>
      <c r="Q44" s="43">
        <v>0</v>
      </c>
      <c r="R44" s="43">
        <v>0</v>
      </c>
      <c r="S44" s="43">
        <v>0</v>
      </c>
      <c r="T44" s="43">
        <v>0</v>
      </c>
      <c r="U44" s="43">
        <v>0</v>
      </c>
      <c r="V44" s="43">
        <v>0</v>
      </c>
      <c r="W44" s="43">
        <v>0</v>
      </c>
      <c r="X44" s="43">
        <v>0</v>
      </c>
      <c r="Y44" s="43">
        <v>0</v>
      </c>
      <c r="Z44" s="43">
        <v>0</v>
      </c>
      <c r="AA44" s="43">
        <v>0</v>
      </c>
      <c r="AB44" s="43">
        <v>0</v>
      </c>
      <c r="AC44" s="43">
        <f>SUM(C44:AB44)</f>
        <v>3104.24</v>
      </c>
    </row>
    <row r="45" spans="1:29" ht="27" customHeight="1" x14ac:dyDescent="0.3">
      <c r="C45" s="15"/>
      <c r="D45" s="15"/>
      <c r="E45" s="15"/>
      <c r="F45" s="15"/>
      <c r="AC45" s="4"/>
    </row>
    <row r="46" spans="1:29" x14ac:dyDescent="0.3">
      <c r="AC46" s="4"/>
    </row>
    <row r="47" spans="1:29" x14ac:dyDescent="0.3">
      <c r="AC47" s="4"/>
    </row>
    <row r="48" spans="1:29" x14ac:dyDescent="0.3">
      <c r="AC48" s="4"/>
    </row>
    <row r="49" spans="29:29" x14ac:dyDescent="0.3">
      <c r="AC49" s="4"/>
    </row>
    <row r="50" spans="29:29" x14ac:dyDescent="0.3">
      <c r="AC50" s="4"/>
    </row>
    <row r="51" spans="29:29" x14ac:dyDescent="0.3">
      <c r="AC51" s="4"/>
    </row>
    <row r="52" spans="29:29" x14ac:dyDescent="0.3">
      <c r="AC52" s="4"/>
    </row>
    <row r="53" spans="29:29" x14ac:dyDescent="0.3">
      <c r="AC53" s="4"/>
    </row>
    <row r="54" spans="29:29" x14ac:dyDescent="0.3">
      <c r="AC54" s="4"/>
    </row>
  </sheetData>
  <mergeCells count="8">
    <mergeCell ref="Y1:AB1"/>
    <mergeCell ref="A44:B44"/>
    <mergeCell ref="S1:V1"/>
    <mergeCell ref="A39:B39"/>
    <mergeCell ref="A41:B41"/>
    <mergeCell ref="S3:T3"/>
    <mergeCell ref="O3:P3"/>
    <mergeCell ref="C3:J3"/>
  </mergeCells>
  <printOptions gridLines="1"/>
  <pageMargins left="0" right="0" top="0.5" bottom="0.25" header="0" footer="0"/>
  <pageSetup paperSize="5" scale="33" orientation="landscape" r:id="rId1"/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</sheetPr>
  <dimension ref="A1:J29"/>
  <sheetViews>
    <sheetView view="pageBreakPreview" zoomScale="80" zoomScaleNormal="100" zoomScaleSheetLayoutView="80" workbookViewId="0">
      <selection activeCell="A43" sqref="A43"/>
    </sheetView>
  </sheetViews>
  <sheetFormatPr defaultRowHeight="15" x14ac:dyDescent="0.2"/>
  <cols>
    <col min="1" max="1" width="24.77734375" customWidth="1"/>
    <col min="3" max="3" width="24.77734375" customWidth="1"/>
    <col min="5" max="5" width="24.77734375" customWidth="1"/>
    <col min="6" max="6" width="8.88671875" customWidth="1"/>
    <col min="7" max="7" width="29.109375" customWidth="1"/>
  </cols>
  <sheetData>
    <row r="1" spans="1:10" ht="16.5" x14ac:dyDescent="0.3">
      <c r="A1" s="3" t="s">
        <v>7</v>
      </c>
      <c r="B1" s="3"/>
      <c r="C1" s="3" t="s">
        <v>7</v>
      </c>
      <c r="D1" s="3"/>
      <c r="E1" s="3" t="s">
        <v>7</v>
      </c>
      <c r="F1" s="3"/>
      <c r="G1" s="3" t="s">
        <v>7</v>
      </c>
      <c r="H1" s="3"/>
      <c r="I1" s="3"/>
      <c r="J1" s="3"/>
    </row>
    <row r="2" spans="1:10" ht="16.5" x14ac:dyDescent="0.3">
      <c r="A2" s="3" t="s">
        <v>8</v>
      </c>
      <c r="B2" s="3" t="s">
        <v>59</v>
      </c>
      <c r="C2" s="3" t="s">
        <v>8</v>
      </c>
      <c r="D2" s="3"/>
      <c r="E2" s="3" t="s">
        <v>8</v>
      </c>
      <c r="F2" s="3"/>
      <c r="G2" s="3" t="s">
        <v>8</v>
      </c>
      <c r="H2" s="3"/>
      <c r="I2" s="3"/>
      <c r="J2" s="3"/>
    </row>
    <row r="3" spans="1:10" ht="16.5" x14ac:dyDescent="0.3">
      <c r="A3" s="3" t="s">
        <v>61</v>
      </c>
      <c r="B3" s="3" t="s">
        <v>60</v>
      </c>
      <c r="C3" s="3" t="s">
        <v>9</v>
      </c>
      <c r="D3" s="3"/>
      <c r="E3" s="3" t="s">
        <v>9</v>
      </c>
      <c r="F3" s="3"/>
      <c r="G3" s="3" t="s">
        <v>9</v>
      </c>
      <c r="H3" s="3"/>
      <c r="I3" s="3"/>
      <c r="J3" s="3"/>
    </row>
    <row r="4" spans="1:10" ht="16.5" x14ac:dyDescent="0.3">
      <c r="A4" s="3" t="s">
        <v>10</v>
      </c>
      <c r="B4" s="48">
        <v>30000</v>
      </c>
      <c r="C4" s="3" t="s">
        <v>10</v>
      </c>
      <c r="D4" s="16"/>
      <c r="E4" s="3" t="s">
        <v>10</v>
      </c>
      <c r="F4" s="3"/>
      <c r="G4" s="3" t="s">
        <v>10</v>
      </c>
      <c r="H4" s="16"/>
      <c r="I4" s="3"/>
      <c r="J4" s="16"/>
    </row>
    <row r="5" spans="1:10" ht="16.5" x14ac:dyDescent="0.3">
      <c r="A5" s="3" t="s">
        <v>11</v>
      </c>
      <c r="B5" s="49">
        <v>43738</v>
      </c>
      <c r="C5" s="3" t="s">
        <v>11</v>
      </c>
      <c r="D5" s="17"/>
      <c r="E5" s="3" t="s">
        <v>11</v>
      </c>
      <c r="F5" s="3"/>
      <c r="G5" s="3" t="s">
        <v>11</v>
      </c>
      <c r="H5" s="17"/>
      <c r="I5" s="3"/>
      <c r="J5" s="17"/>
    </row>
    <row r="6" spans="1:10" ht="16.5" x14ac:dyDescent="0.3">
      <c r="A6" s="3"/>
      <c r="B6" s="3"/>
      <c r="C6" s="3"/>
      <c r="D6" s="3"/>
      <c r="E6" s="3"/>
      <c r="F6" s="3"/>
      <c r="G6" s="3"/>
      <c r="H6" s="3"/>
      <c r="I6" s="3"/>
      <c r="J6" s="4"/>
    </row>
    <row r="7" spans="1:10" ht="16.5" x14ac:dyDescent="0.3">
      <c r="A7" s="3" t="s">
        <v>7</v>
      </c>
      <c r="B7" s="3"/>
      <c r="C7" s="3" t="s">
        <v>7</v>
      </c>
      <c r="D7" s="3"/>
      <c r="E7" s="3" t="s">
        <v>7</v>
      </c>
      <c r="F7" s="3"/>
      <c r="G7" s="3" t="s">
        <v>7</v>
      </c>
      <c r="H7" s="3"/>
      <c r="I7" s="3"/>
      <c r="J7" s="3"/>
    </row>
    <row r="8" spans="1:10" ht="16.5" x14ac:dyDescent="0.3">
      <c r="A8" s="3" t="s">
        <v>8</v>
      </c>
      <c r="B8" s="3" t="s">
        <v>62</v>
      </c>
      <c r="C8" s="3" t="s">
        <v>8</v>
      </c>
      <c r="D8" s="3"/>
      <c r="E8" s="3" t="s">
        <v>8</v>
      </c>
      <c r="F8" s="3"/>
      <c r="G8" s="3" t="s">
        <v>8</v>
      </c>
      <c r="H8" s="3"/>
      <c r="I8" s="3"/>
      <c r="J8" s="3"/>
    </row>
    <row r="9" spans="1:10" ht="16.5" x14ac:dyDescent="0.3">
      <c r="A9" s="3" t="s">
        <v>61</v>
      </c>
      <c r="B9" s="3" t="s">
        <v>60</v>
      </c>
      <c r="C9" s="3" t="s">
        <v>9</v>
      </c>
      <c r="D9" s="3"/>
      <c r="E9" s="3" t="s">
        <v>9</v>
      </c>
      <c r="F9" s="3"/>
      <c r="G9" s="3" t="s">
        <v>9</v>
      </c>
      <c r="H9" s="3"/>
      <c r="I9" s="3"/>
      <c r="J9" s="3"/>
    </row>
    <row r="10" spans="1:10" ht="16.5" x14ac:dyDescent="0.3">
      <c r="A10" s="3" t="s">
        <v>10</v>
      </c>
      <c r="B10" s="48">
        <v>50000</v>
      </c>
      <c r="C10" s="3" t="s">
        <v>10</v>
      </c>
      <c r="D10" s="16"/>
      <c r="E10" s="3" t="s">
        <v>10</v>
      </c>
      <c r="F10" s="3"/>
      <c r="G10" s="3" t="s">
        <v>10</v>
      </c>
      <c r="H10" s="16"/>
      <c r="I10" s="3"/>
      <c r="J10" s="16"/>
    </row>
    <row r="11" spans="1:10" ht="16.5" x14ac:dyDescent="0.3">
      <c r="A11" s="3" t="s">
        <v>11</v>
      </c>
      <c r="B11" s="49">
        <v>43738</v>
      </c>
      <c r="C11" s="3" t="s">
        <v>11</v>
      </c>
      <c r="D11" s="17"/>
      <c r="E11" s="3" t="s">
        <v>11</v>
      </c>
      <c r="F11" s="3"/>
      <c r="G11" s="3" t="s">
        <v>11</v>
      </c>
      <c r="H11" s="17"/>
      <c r="I11" s="3"/>
      <c r="J11" s="17"/>
    </row>
    <row r="12" spans="1:10" ht="16.5" x14ac:dyDescent="0.3">
      <c r="A12" s="3"/>
      <c r="B12" s="3"/>
      <c r="C12" s="3"/>
      <c r="D12" s="3"/>
      <c r="E12" s="3"/>
      <c r="F12" s="3"/>
      <c r="G12" s="3"/>
      <c r="H12" s="3"/>
      <c r="I12" s="3"/>
      <c r="J12" s="4"/>
    </row>
    <row r="13" spans="1:10" ht="16.5" x14ac:dyDescent="0.3">
      <c r="A13" s="3" t="s">
        <v>7</v>
      </c>
      <c r="B13" s="3"/>
      <c r="C13" s="3" t="s">
        <v>7</v>
      </c>
      <c r="D13" s="3"/>
      <c r="E13" s="3" t="s">
        <v>7</v>
      </c>
      <c r="F13" s="3"/>
      <c r="G13" s="3" t="s">
        <v>7</v>
      </c>
      <c r="H13" s="3"/>
      <c r="I13" s="3"/>
      <c r="J13" s="4"/>
    </row>
    <row r="14" spans="1:10" ht="16.5" x14ac:dyDescent="0.3">
      <c r="A14" s="3" t="s">
        <v>8</v>
      </c>
      <c r="B14" s="3" t="s">
        <v>64</v>
      </c>
      <c r="C14" s="3" t="s">
        <v>8</v>
      </c>
      <c r="D14" s="3"/>
      <c r="E14" s="3" t="s">
        <v>8</v>
      </c>
      <c r="F14" s="3"/>
      <c r="G14" s="3" t="s">
        <v>8</v>
      </c>
      <c r="H14" s="3"/>
      <c r="I14" s="3"/>
      <c r="J14" s="4"/>
    </row>
    <row r="15" spans="1:10" ht="16.5" x14ac:dyDescent="0.3">
      <c r="A15" s="3" t="s">
        <v>65</v>
      </c>
      <c r="B15" s="3" t="s">
        <v>60</v>
      </c>
      <c r="C15" s="3" t="s">
        <v>9</v>
      </c>
      <c r="D15" s="3"/>
      <c r="E15" s="3" t="s">
        <v>9</v>
      </c>
      <c r="F15" s="3"/>
      <c r="G15" s="3" t="s">
        <v>9</v>
      </c>
      <c r="H15" s="3"/>
      <c r="I15" s="3"/>
      <c r="J15" s="4"/>
    </row>
    <row r="16" spans="1:10" ht="16.5" x14ac:dyDescent="0.3">
      <c r="A16" s="3" t="s">
        <v>10</v>
      </c>
      <c r="B16" s="48">
        <v>15000</v>
      </c>
      <c r="C16" s="3" t="s">
        <v>10</v>
      </c>
      <c r="D16" s="16"/>
      <c r="E16" s="3" t="s">
        <v>10</v>
      </c>
      <c r="F16" s="3"/>
      <c r="G16" s="3" t="s">
        <v>10</v>
      </c>
      <c r="H16" s="16"/>
      <c r="I16" s="3"/>
      <c r="J16" s="4"/>
    </row>
    <row r="17" spans="1:10" ht="16.5" x14ac:dyDescent="0.3">
      <c r="A17" s="3" t="s">
        <v>11</v>
      </c>
      <c r="B17" s="49">
        <v>43761</v>
      </c>
      <c r="C17" s="3" t="s">
        <v>11</v>
      </c>
      <c r="D17" s="17"/>
      <c r="E17" s="3" t="s">
        <v>11</v>
      </c>
      <c r="F17" s="3"/>
      <c r="G17" s="3" t="s">
        <v>11</v>
      </c>
      <c r="H17" s="17"/>
      <c r="I17" s="3"/>
      <c r="J17" s="4"/>
    </row>
    <row r="18" spans="1:10" ht="16.5" x14ac:dyDescent="0.3">
      <c r="A18" s="3"/>
      <c r="B18" s="3"/>
      <c r="C18" s="3"/>
      <c r="D18" s="3"/>
      <c r="E18" s="3"/>
      <c r="F18" s="3"/>
      <c r="G18" s="3"/>
      <c r="H18" s="3"/>
      <c r="I18" s="3"/>
      <c r="J18" s="4"/>
    </row>
    <row r="19" spans="1:10" ht="16.5" x14ac:dyDescent="0.3">
      <c r="A19" s="3" t="s">
        <v>7</v>
      </c>
      <c r="B19" s="3"/>
      <c r="C19" s="3" t="s">
        <v>7</v>
      </c>
      <c r="D19" s="3"/>
      <c r="E19" s="3" t="s">
        <v>7</v>
      </c>
      <c r="F19" s="3"/>
      <c r="G19" s="3" t="s">
        <v>7</v>
      </c>
      <c r="H19" s="3"/>
      <c r="I19" s="3"/>
      <c r="J19" s="4"/>
    </row>
    <row r="20" spans="1:10" ht="16.5" x14ac:dyDescent="0.3">
      <c r="A20" s="3" t="s">
        <v>8</v>
      </c>
      <c r="B20" s="3" t="s">
        <v>66</v>
      </c>
      <c r="C20" s="3" t="s">
        <v>8</v>
      </c>
      <c r="D20" s="3"/>
      <c r="E20" s="3" t="s">
        <v>8</v>
      </c>
      <c r="F20" s="3"/>
      <c r="G20" s="3" t="s">
        <v>8</v>
      </c>
      <c r="H20" s="3"/>
      <c r="I20" s="3"/>
      <c r="J20" s="4"/>
    </row>
    <row r="21" spans="1:10" ht="16.5" x14ac:dyDescent="0.3">
      <c r="A21" s="3" t="s">
        <v>9</v>
      </c>
      <c r="B21" s="3" t="s">
        <v>67</v>
      </c>
      <c r="C21" s="3" t="s">
        <v>9</v>
      </c>
      <c r="D21" s="3"/>
      <c r="E21" s="3" t="s">
        <v>9</v>
      </c>
      <c r="F21" s="3"/>
      <c r="G21" s="3" t="s">
        <v>9</v>
      </c>
      <c r="H21" s="3"/>
      <c r="I21" s="3"/>
      <c r="J21" s="4"/>
    </row>
    <row r="22" spans="1:10" ht="16.5" x14ac:dyDescent="0.3">
      <c r="A22" s="3" t="s">
        <v>10</v>
      </c>
      <c r="B22" s="51">
        <v>7000</v>
      </c>
      <c r="C22" s="3" t="s">
        <v>10</v>
      </c>
      <c r="D22" s="16"/>
      <c r="E22" s="3" t="s">
        <v>10</v>
      </c>
      <c r="F22" s="3"/>
      <c r="G22" s="3" t="s">
        <v>10</v>
      </c>
      <c r="H22" s="16"/>
      <c r="I22" s="3"/>
      <c r="J22" s="4"/>
    </row>
    <row r="23" spans="1:10" ht="16.5" x14ac:dyDescent="0.3">
      <c r="A23" s="3" t="s">
        <v>11</v>
      </c>
      <c r="B23" s="50">
        <v>43801</v>
      </c>
      <c r="C23" s="3" t="s">
        <v>11</v>
      </c>
      <c r="D23" s="17"/>
      <c r="E23" s="3" t="s">
        <v>11</v>
      </c>
      <c r="F23" s="3"/>
      <c r="G23" s="3" t="s">
        <v>11</v>
      </c>
      <c r="H23" s="17"/>
      <c r="I23" s="3"/>
      <c r="J23" s="4"/>
    </row>
    <row r="24" spans="1:10" ht="16.5" x14ac:dyDescent="0.3">
      <c r="A24" s="3"/>
      <c r="B24" s="3"/>
      <c r="C24" s="3"/>
      <c r="D24" s="3"/>
      <c r="E24" s="3"/>
      <c r="F24" s="3"/>
      <c r="G24" s="3"/>
      <c r="H24" s="3"/>
      <c r="I24" s="3"/>
      <c r="J24" s="4"/>
    </row>
    <row r="25" spans="1:10" ht="16.5" x14ac:dyDescent="0.3">
      <c r="A25" s="3" t="s">
        <v>7</v>
      </c>
      <c r="B25" s="3"/>
      <c r="C25" s="3" t="s">
        <v>7</v>
      </c>
      <c r="D25" s="3"/>
      <c r="E25" s="3" t="s">
        <v>7</v>
      </c>
      <c r="F25" s="3"/>
      <c r="G25" s="3" t="s">
        <v>7</v>
      </c>
      <c r="H25" s="3"/>
      <c r="I25" s="3"/>
      <c r="J25" s="4"/>
    </row>
    <row r="26" spans="1:10" ht="16.5" x14ac:dyDescent="0.3">
      <c r="A26" s="3" t="s">
        <v>8</v>
      </c>
      <c r="B26" s="3"/>
      <c r="C26" s="3" t="s">
        <v>8</v>
      </c>
      <c r="D26" s="3"/>
      <c r="E26" s="3" t="s">
        <v>8</v>
      </c>
      <c r="F26" s="3"/>
      <c r="G26" s="3" t="s">
        <v>8</v>
      </c>
      <c r="H26" s="3"/>
      <c r="I26" s="3"/>
      <c r="J26" s="4"/>
    </row>
    <row r="27" spans="1:10" ht="16.5" x14ac:dyDescent="0.3">
      <c r="A27" s="3" t="s">
        <v>9</v>
      </c>
      <c r="B27" s="3"/>
      <c r="C27" s="3" t="s">
        <v>9</v>
      </c>
      <c r="D27" s="3"/>
      <c r="E27" s="3" t="s">
        <v>9</v>
      </c>
      <c r="F27" s="3"/>
      <c r="G27" s="3" t="s">
        <v>9</v>
      </c>
      <c r="H27" s="3"/>
      <c r="I27" s="3"/>
      <c r="J27" s="4"/>
    </row>
    <row r="28" spans="1:10" ht="16.5" x14ac:dyDescent="0.3">
      <c r="A28" s="3" t="s">
        <v>10</v>
      </c>
      <c r="B28" s="3"/>
      <c r="C28" s="3" t="s">
        <v>10</v>
      </c>
      <c r="D28" s="16"/>
      <c r="E28" s="3" t="s">
        <v>10</v>
      </c>
      <c r="F28" s="3"/>
      <c r="G28" s="3" t="s">
        <v>10</v>
      </c>
      <c r="H28" s="16"/>
      <c r="I28" s="3"/>
      <c r="J28" s="4"/>
    </row>
    <row r="29" spans="1:10" ht="16.5" x14ac:dyDescent="0.3">
      <c r="A29" s="3" t="s">
        <v>11</v>
      </c>
      <c r="B29" s="3"/>
      <c r="C29" s="3" t="s">
        <v>11</v>
      </c>
      <c r="D29" s="17"/>
      <c r="E29" s="3" t="s">
        <v>11</v>
      </c>
      <c r="F29" s="3"/>
      <c r="G29" s="3" t="s">
        <v>11</v>
      </c>
      <c r="H29" s="17"/>
      <c r="I29" s="3"/>
      <c r="J29" s="4"/>
    </row>
  </sheetData>
  <printOptions gridLines="1"/>
  <pageMargins left="0.7" right="0.7" top="0.75" bottom="0.75" header="0.3" footer="0.3"/>
  <pageSetup paperSize="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OT</vt:lpstr>
      <vt:lpstr>ADJS</vt:lpstr>
      <vt:lpstr>Sheet3</vt:lpstr>
      <vt:lpstr>OT!Print_Titles</vt:lpstr>
    </vt:vector>
  </TitlesOfParts>
  <Company>NJ Department of Human Services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Alicia Decker</cp:lastModifiedBy>
  <cp:lastPrinted>2019-12-17T17:53:59Z</cp:lastPrinted>
  <dcterms:created xsi:type="dcterms:W3CDTF">2015-10-06T20:10:15Z</dcterms:created>
  <dcterms:modified xsi:type="dcterms:W3CDTF">2023-03-06T19:35:11Z</dcterms:modified>
</cp:coreProperties>
</file>